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2 Осв" sheetId="1" r:id="rId1"/>
  </sheets>
  <externalReferences>
    <externalReference r:id="rId2"/>
    <externalReference r:id="rId3"/>
    <externalReference r:id="rId4"/>
    <externalReference r:id="rId5"/>
  </externalReferences>
  <definedNames>
    <definedName name="_xlnm._FilterDatabase" localSheetId="0" hidden="1">'2 Осв'!$A$24:$Z$199</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localSheetId="0" hidden="1">[2]перекрестка!$F$139:$G$139,[2]перекрестка!$F$145:$G$145,[2]перекрестка!$J$36:$K$40,P1_T1_Protect,P2_T1_Protect,P3_T1_Protect,P4_T1_Protect</definedName>
    <definedName name="P18_T1_Protect" hidden="1">[2]перекрестка!$F$139:$G$139,[2]перекрестка!$F$145:$G$145,[2]перекрестка!$J$36:$K$40,P1_T1_Protect,P2_T1_Protect,P3_T1_Protect,P4_T1_Protect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020CBC4C_4802_4637_9ED4_A35572FB2A6A_.wvu.FilterData" localSheetId="0" hidden="1">'2 Осв'!$A$48:$T$206</definedName>
    <definedName name="Z_03EB9DF4_AC98_4BC6_9F99_BC4E566A59EB_.wvu.FilterData" localSheetId="0" hidden="1">'2 Осв'!$A$48:$T$206</definedName>
    <definedName name="Z_072137E3_9A31_40C6_B2F8_9E0682CF001C_.wvu.FilterData" localSheetId="0" hidden="1">'2 Осв'!$A$48:$T$206</definedName>
    <definedName name="Z_087625E1_6442_4CFE_9ADB_7A5E7D20F421_.wvu.FilterData" localSheetId="0" hidden="1">'2 Осв'!$A$20:$T$216</definedName>
    <definedName name="Z_099F8D69_7585_4416_A0D9_3B92F624255C_.wvu.FilterData" localSheetId="0" hidden="1">'2 Осв'!$A$48:$T$206</definedName>
    <definedName name="Z_1D4769C9_22D3_41D7_BB10_557E5B558A42_.wvu.FilterData" localSheetId="0" hidden="1">'2 Осв'!$A$48:$T$212</definedName>
    <definedName name="Z_2411F0DF_B06E_4B96_B6E2_07231CDB021F_.wvu.FilterData" localSheetId="0" hidden="1">'2 Осв'!$A$24:$T$206</definedName>
    <definedName name="Z_26DAEAC3_92A5_4121_942A_41E1C66C8C7F_.wvu.FilterData" localSheetId="0" hidden="1">'2 Осв'!$A$48:$T$212</definedName>
    <definedName name="Z_28C854DD_575D_436D_BB89_4EBFD66A31F2_.wvu.FilterData" localSheetId="0" hidden="1">'2 Осв'!$A$24:$T$206</definedName>
    <definedName name="Z_28DD50A5_FF68_433B_8BB2_B3B3CEA0C4F3_.wvu.FilterData" localSheetId="0" hidden="1">'2 Осв'!$A$48:$T$212</definedName>
    <definedName name="Z_2AD7D8A5_D91B_4BFF_A9D2_3942C99EEDAD_.wvu.FilterData" localSheetId="0" hidden="1">'2 Осв'!$A$48:$T$212</definedName>
    <definedName name="Z_2B705702_B67B_491C_8E54_4D0D6F3E9453_.wvu.FilterData" localSheetId="0" hidden="1">'2 Осв'!$A$48:$T$210</definedName>
    <definedName name="Z_2B944529_4431_4AE3_A585_21D645644E2B_.wvu.FilterData" localSheetId="0" hidden="1">'2 Осв'!$A$24:$Z$199</definedName>
    <definedName name="Z_2B944529_4431_4AE3_A585_21D645644E2B_.wvu.PrintArea" localSheetId="0" hidden="1">'2 Осв'!$A$1:$T$212</definedName>
    <definedName name="Z_2B944529_4431_4AE3_A585_21D645644E2B_.wvu.PrintTitles" localSheetId="0" hidden="1">'2 Осв'!$A:$B,'2 Осв'!$20:$24</definedName>
    <definedName name="Z_2BF31BFA_465C_4F9A_9D42_0A095C5E416C_.wvu.FilterData" localSheetId="0" hidden="1">'2 Осв'!$A$48:$T$206</definedName>
    <definedName name="Z_2D0AFCAA_9364_47AA_B985_49881280DD67_.wvu.FilterData" localSheetId="0" hidden="1">'2 Осв'!$A$48:$T$212</definedName>
    <definedName name="Z_2DB1AFA1_9EED_47A4_81DD_AA83ACAA5BC0_.wvu.FilterData" localSheetId="0" hidden="1">'2 Осв'!$A$24:$Z$199</definedName>
    <definedName name="Z_2DB1AFA1_9EED_47A4_81DD_AA83ACAA5BC0_.wvu.PrintArea" localSheetId="0" hidden="1">'2 Осв'!$A$1:$T$212</definedName>
    <definedName name="Z_2DB1AFA1_9EED_47A4_81DD_AA83ACAA5BC0_.wvu.PrintTitles" localSheetId="0" hidden="1">'2 Осв'!$A:$B,'2 Осв'!$20:$24</definedName>
    <definedName name="Z_2EEADB0C_A303_42AC_9F14_ED4554CA0DFF_.wvu.FilterData" localSheetId="0" hidden="1">'2 Осв'!$A$24:$T$206</definedName>
    <definedName name="Z_35E5254D_33D2_4F9E_A1A3_D8A4A840691E_.wvu.FilterData" localSheetId="0" hidden="1">'2 Осв'!$A$48:$T$210</definedName>
    <definedName name="Z_37FDCE4A_6CA4_4AB4_B747_B6F8179F01AF_.wvu.FilterData" localSheetId="0" hidden="1">'2 Осв'!$A$48:$T$212</definedName>
    <definedName name="Z_3DA5BA36_6938_471F_B773_58C819FFA9C8_.wvu.FilterData" localSheetId="0" hidden="1">'2 Осв'!$A$48:$T$206</definedName>
    <definedName name="Z_40AF2882_EE60_4760_BBBA_B54B2DAF72F9_.wvu.FilterData" localSheetId="0" hidden="1">'2 Осв'!$A$48:$T$210</definedName>
    <definedName name="Z_41B76FCA_8ADA_4407_878E_56A7264D83C4_.wvu.FilterData" localSheetId="0" hidden="1">'2 Осв'!$A$48:$T$212</definedName>
    <definedName name="Z_434B79F9_CE67_44DF_BBA0_0AA985688936_.wvu.FilterData" localSheetId="0" hidden="1">'2 Осв'!$A$24:$Z$199</definedName>
    <definedName name="Z_434B79F9_CE67_44DF_BBA0_0AA985688936_.wvu.PrintArea" localSheetId="0" hidden="1">'2 Осв'!$A$1:$T$212</definedName>
    <definedName name="Z_434B79F9_CE67_44DF_BBA0_0AA985688936_.wvu.PrintTitles" localSheetId="0" hidden="1">'2 Осв'!$A:$B,'2 Осв'!$20:$24</definedName>
    <definedName name="Z_456B260A_4433_4764_B08B_5A07673D1E6C_.wvu.FilterData" localSheetId="0" hidden="1">'2 Осв'!$A$48:$T$206</definedName>
    <definedName name="Z_48A60FB0_9A73_41A3_99DB_17520660C91A_.wvu.FilterData" localSheetId="0" hidden="1">'2 Осв'!$A$24:$Z$199</definedName>
    <definedName name="Z_48A60FB0_9A73_41A3_99DB_17520660C91A_.wvu.PrintArea" localSheetId="0" hidden="1">'2 Осв'!$A$1:$T$212</definedName>
    <definedName name="Z_48A60FB0_9A73_41A3_99DB_17520660C91A_.wvu.PrintTitles" localSheetId="0" hidden="1">'2 Осв'!$A:$B,'2 Осв'!$20:$24</definedName>
    <definedName name="Z_4B55D313_9919_45E0_885D_E27F9BA79174_.wvu.FilterData" localSheetId="0" hidden="1">'2 Осв'!$A$48:$T$212</definedName>
    <definedName name="Z_4C3B9284_9F6E_4B16_ADF3_C6E5557CCDE2_.wvu.FilterData" localSheetId="0" hidden="1">'2 Осв'!$A$24:$T$206</definedName>
    <definedName name="Z_55112044_F641_4E62_9B15_3FD5213338B9_.wvu.FilterData" localSheetId="0" hidden="1">'2 Осв'!$A$24:$T$206</definedName>
    <definedName name="Z_55AAC02E_354B_458A_B57A_9A758D9C24F6_.wvu.FilterData" localSheetId="0" hidden="1">'2 Осв'!$A$48:$T$206</definedName>
    <definedName name="Z_5939E2BE_D513_447E_886D_794B8773EF22_.wvu.FilterData" localSheetId="0" hidden="1">'2 Осв'!$A$48:$T$206</definedName>
    <definedName name="Z_5EADC1CF_ED63_4C90_B528_B134FE0A2319_.wvu.FilterData" localSheetId="0" hidden="1">'2 Осв'!$A$48:$T$212</definedName>
    <definedName name="Z_5F2A370E_836A_4992_942B_22CE95057883_.wvu.FilterData" localSheetId="0" hidden="1">'2 Осв'!$A$48:$T$206</definedName>
    <definedName name="Z_5F39CD15_C553_4CF0_940C_0295EF87970E_.wvu.FilterData" localSheetId="0" hidden="1">'2 Осв'!$A$48:$T$212</definedName>
    <definedName name="Z_638697C3_FF78_4B65_B9E8_EA2C7C52D3B4_.wvu.FilterData" localSheetId="0" hidden="1">'2 Осв'!$A$24:$Z$199</definedName>
    <definedName name="Z_638697C3_FF78_4B65_B9E8_EA2C7C52D3B4_.wvu.PrintArea" localSheetId="0" hidden="1">'2 Осв'!$A$1:$T$212</definedName>
    <definedName name="Z_638697C3_FF78_4B65_B9E8_EA2C7C52D3B4_.wvu.PrintTitles" localSheetId="0" hidden="1">'2 Осв'!$A:$B,'2 Осв'!$20:$24</definedName>
    <definedName name="Z_64B0B66B_451D_42B4_98F5_90F4F6D43185_.wvu.FilterData" localSheetId="0" hidden="1">'2 Осв'!$A$48:$T$212</definedName>
    <definedName name="Z_68608AB4_99AC_4E4C_A27D_0DD29BE6EC94_.wvu.FilterData" localSheetId="0" hidden="1">'2 Осв'!$A$48:$T$212</definedName>
    <definedName name="Z_68608AB4_99AC_4E4C_A27D_0DD29BE6EC94_.wvu.PrintArea" localSheetId="0" hidden="1">'2 Осв'!$A$1:$T$212</definedName>
    <definedName name="Z_68608AB4_99AC_4E4C_A27D_0DD29BE6EC94_.wvu.PrintTitles" localSheetId="0" hidden="1">'2 Осв'!$A:$B,'2 Осв'!$20:$24</definedName>
    <definedName name="Z_68DD7863_B56D_46FB_80F5_0E3DF8B3E841_.wvu.FilterData" localSheetId="0" hidden="1">'2 Осв'!$A$24:$Z$199</definedName>
    <definedName name="Z_702FE522_82F0_49A6_943F_84353B6A3E15_.wvu.FilterData" localSheetId="0" hidden="1">'2 Осв'!$A$48:$T$206</definedName>
    <definedName name="Z_74CE0FEA_305F_4C35_BF60_A17DA60785C5_.wvu.FilterData" localSheetId="0" hidden="1">'2 Осв'!$A$24:$Z$199</definedName>
    <definedName name="Z_74CE0FEA_305F_4C35_BF60_A17DA60785C5_.wvu.PrintArea" localSheetId="0" hidden="1">'2 Осв'!$A$1:$T$212</definedName>
    <definedName name="Z_74CE0FEA_305F_4C35_BF60_A17DA60785C5_.wvu.PrintTitles" localSheetId="0" hidden="1">'2 Осв'!$A:$B,'2 Осв'!$20:$24</definedName>
    <definedName name="Z_7A5C0ADA_811C_434A_9B3E_CBAB5F597987_.wvu.FilterData" localSheetId="0" hidden="1">'2 Осв'!$A$20:$T$216</definedName>
    <definedName name="Z_7A600714_71D6_47BA_A813_775E7C7D2FBC_.wvu.FilterData" localSheetId="0" hidden="1">'2 Осв'!$A$48:$T$206</definedName>
    <definedName name="Z_7AF98FE0_D761_4DCC_843E_01D5FF3D89E1_.wvu.FilterData" localSheetId="0" hidden="1">'2 Осв'!$A$48:$T$206</definedName>
    <definedName name="Z_7DEB5728_2FB9_407E_AD51_935C096482A6_.wvu.FilterData" localSheetId="0" hidden="1">'2 Осв'!$A$24:$T$206</definedName>
    <definedName name="Z_7DEB5728_2FB9_407E_AD51_935C096482A6_.wvu.PrintArea" localSheetId="0" hidden="1">'2 Осв'!$A$1:$T$212</definedName>
    <definedName name="Z_7DEB5728_2FB9_407E_AD51_935C096482A6_.wvu.PrintTitles" localSheetId="0" hidden="1">'2 Осв'!$A:$B,'2 Осв'!$20:$24</definedName>
    <definedName name="Z_7E305599_5569_4C72_8EEF_755C87DD4A78_.wvu.FilterData" localSheetId="0" hidden="1">'2 Осв'!$A$48:$T$212</definedName>
    <definedName name="Z_802102DC_FBE0_4A84_A4E5_B623C4572B73_.wvu.FilterData" localSheetId="0" hidden="1">'2 Осв'!$A$24:$Z$199</definedName>
    <definedName name="Z_802102DC_FBE0_4A84_A4E5_B623C4572B73_.wvu.PrintArea" localSheetId="0" hidden="1">'2 Осв'!$A$1:$T$212</definedName>
    <definedName name="Z_802102DC_FBE0_4A84_A4E5_B623C4572B73_.wvu.PrintTitles" localSheetId="0" hidden="1">'2 Осв'!$A:$B,'2 Осв'!$20:$24</definedName>
    <definedName name="Z_8057ED42_2C94_46D3_B926_5EFD6F7A79E4_.wvu.FilterData" localSheetId="0" hidden="1">'2 Осв'!$A$48:$T$217</definedName>
    <definedName name="Z_82FE6FC8_CA67_4A4B_AF05_E7C978721CCD_.wvu.FilterData" localSheetId="0" hidden="1">'2 Осв'!$A$48:$T$206</definedName>
    <definedName name="Z_83892220_42BE_4E65_B5DD_7312A39A3DC0_.wvu.FilterData" localSheetId="0" hidden="1">'2 Осв'!$A$48:$T$212</definedName>
    <definedName name="Z_84321A1D_5D30_4E68_AC39_2B3966EB8B19_.wvu.FilterData" localSheetId="0" hidden="1">'2 Осв'!$A$48:$T$212</definedName>
    <definedName name="Z_8562E1EA_A7A6_4ECB_965F_7FEF3C69B7FB_.wvu.FilterData" localSheetId="0" hidden="1">'2 Осв'!$A$48:$T$212</definedName>
    <definedName name="Z_86ABB103_B007_4CE7_BE9F_F4EED57FA42A_.wvu.FilterData" localSheetId="0" hidden="1">'2 Осв'!$A$24:$Z$199</definedName>
    <definedName name="Z_86ABB103_B007_4CE7_BE9F_F4EED57FA42A_.wvu.PrintArea" localSheetId="0" hidden="1">'2 Осв'!$A$1:$T$212</definedName>
    <definedName name="Z_86ABB103_B007_4CE7_BE9F_F4EED57FA42A_.wvu.PrintTitles" localSheetId="0" hidden="1">'2 Осв'!$A:$B,'2 Осв'!$20:$24</definedName>
    <definedName name="Z_880704C7_F409_41C4_8E00_6A41EAC6D809_.wvu.FilterData" localSheetId="0" hidden="1">'2 Осв'!$A$48:$T$206</definedName>
    <definedName name="Z_887CD72D_476D_4F24_A01E_D0BC250F50FB_.wvu.FilterData" localSheetId="0" hidden="1">'2 Осв'!$A$24:$Z$199</definedName>
    <definedName name="Z_8C96D9DD_5E01_4B30_95B0_086CFC2C6C55_.wvu.FilterData" localSheetId="0" hidden="1">'2 Осв'!$A$48:$T$212</definedName>
    <definedName name="Z_8CF66D4F_C382_40A9_9E2A_969FC78174FB_.wvu.FilterData" localSheetId="0" hidden="1">'2 Осв'!$A$48:$T$212</definedName>
    <definedName name="Z_8F1D26EC_2A17_448C_B03E_3E3FACB015C6_.wvu.FilterData" localSheetId="0" hidden="1">'2 Осв'!$A$24:$Z$199</definedName>
    <definedName name="Z_8F1D26EC_2A17_448C_B03E_3E3FACB015C6_.wvu.PrintArea" localSheetId="0" hidden="1">'2 Осв'!$A$1:$T$212</definedName>
    <definedName name="Z_8F1D26EC_2A17_448C_B03E_3E3FACB015C6_.wvu.PrintTitles" localSheetId="0" hidden="1">'2 Осв'!$A:$B,'2 Осв'!$20:$24</definedName>
    <definedName name="Z_8F60B858_F6CB_493A_8F80_44A2D25571BD_.wvu.FilterData" localSheetId="0" hidden="1">'2 Осв'!$A$20:$T$216</definedName>
    <definedName name="Z_90F446D3_8F17_4085_80BE_278C9FB5921D_.wvu.FilterData" localSheetId="0" hidden="1">'2 Осв'!$A$48:$T$212</definedName>
    <definedName name="Z_91494F75_FA16_4211_B67C_8409302B5530_.wvu.FilterData" localSheetId="0" hidden="1">'2 Осв'!$A$24:$Z$199</definedName>
    <definedName name="Z_91515713_F106_4382_8189_86D702C61567_.wvu.Cols" localSheetId="0" hidden="1">'2 Осв'!#REF!</definedName>
    <definedName name="Z_91515713_F106_4382_8189_86D702C61567_.wvu.FilterData" localSheetId="0" hidden="1">'2 Осв'!$A$48:$T$212</definedName>
    <definedName name="Z_91515713_F106_4382_8189_86D702C61567_.wvu.PrintArea" localSheetId="0" hidden="1">'2 Осв'!$A$1:$T$48</definedName>
    <definedName name="Z_91515713_F106_4382_8189_86D702C61567_.wvu.PrintTitles" localSheetId="0" hidden="1">'2 Осв'!$20:$24</definedName>
    <definedName name="Z_9196E627_69A3_4CCA_B921_EB1B8553BF72_.wvu.FilterData" localSheetId="0" hidden="1">'2 Осв'!$A$48:$T$210</definedName>
    <definedName name="Z_91B3C248_D769_4FF3_ADD2_66FB1E146DB1_.wvu.FilterData" localSheetId="0" hidden="1">'2 Осв'!$A$48:$T$212</definedName>
    <definedName name="Z_91C6F324_F361_4A8F_B9C3_6FF2051955FB_.wvu.FilterData" localSheetId="0" hidden="1">'2 Осв'!$A$48:$T$212</definedName>
    <definedName name="Z_92A9B708_7856_444B_B4D2_F25F43E6C0C3_.wvu.FilterData" localSheetId="0" hidden="1">'2 Осв'!$A$48:$T$206</definedName>
    <definedName name="Z_96C5C045_D63B_488E_AAF1_E51F06B8E6A1_.wvu.FilterData" localSheetId="0" hidden="1">'2 Осв'!$A$24:$T$206</definedName>
    <definedName name="Z_96D66BBF_87D4_466D_B500_423361C5C709_.wvu.FilterData" localSheetId="0" hidden="1">'2 Осв'!$A$48:$T$206</definedName>
    <definedName name="Z_97A96CCC_FE99_437D_B8D6_12A96FD7E5E0_.wvu.FilterData" localSheetId="0" hidden="1">'2 Осв'!$A$24:$Z$199</definedName>
    <definedName name="Z_992A4BBD_9184_4F17_9E7C_14886515C900_.wvu.FilterData" localSheetId="0" hidden="1">'2 Осв'!$A$48:$T$212</definedName>
    <definedName name="Z_9EB4C06B_C4E3_4FC8_B82B_63B953E6624A_.wvu.FilterData" localSheetId="0" hidden="1">'2 Осв'!$A$48:$T$206</definedName>
    <definedName name="Z_9F5406DC_89AB_4D73_8A15_7589A4B6E17E_.wvu.FilterData" localSheetId="0" hidden="1">'2 Осв'!$A$48:$T$212</definedName>
    <definedName name="Z_A0CC8554_66A6_49FF_911C_B8E862557F96_.wvu.FilterData" localSheetId="0" hidden="1">'2 Осв'!$A$24:$T$206</definedName>
    <definedName name="Z_A132F0A7_D9B6_4BF3_83AB_B244BEA6BB51_.wvu.FilterData" localSheetId="0" hidden="1">'2 Осв'!$A$48:$T$212</definedName>
    <definedName name="Z_A15C0F21_5131_41E0_AFE4_42812F6B0841_.wvu.Cols" localSheetId="0" hidden="1">'2 Осв'!#REF!</definedName>
    <definedName name="Z_A15C0F21_5131_41E0_AFE4_42812F6B0841_.wvu.FilterData" localSheetId="0" hidden="1">'2 Осв'!$A$24:$T$206</definedName>
    <definedName name="Z_A15C0F21_5131_41E0_AFE4_42812F6B0841_.wvu.PrintArea" localSheetId="0" hidden="1">'2 Осв'!$A$1:$T$212</definedName>
    <definedName name="Z_A15C0F21_5131_41E0_AFE4_42812F6B0841_.wvu.PrintTitles" localSheetId="0" hidden="1">'2 Осв'!$A:$B,'2 Осв'!$20:$24</definedName>
    <definedName name="Z_A26238BE_7791_46AE_8DC7_FDB913DC2957_.wvu.FilterData" localSheetId="0" hidden="1">'2 Осв'!$A$24:$Z$199</definedName>
    <definedName name="Z_A26238BE_7791_46AE_8DC7_FDB913DC2957_.wvu.PrintArea" localSheetId="0" hidden="1">'2 Осв'!$A$1:$T$212</definedName>
    <definedName name="Z_A26238BE_7791_46AE_8DC7_FDB913DC2957_.wvu.PrintTitles" localSheetId="0" hidden="1">'2 Осв'!$A:$B,'2 Осв'!$20:$24</definedName>
    <definedName name="Z_A36DA4C0_9581_4E59_95FC_3E8FC0901F8C_.wvu.FilterData" localSheetId="0" hidden="1">'2 Осв'!$A$48:$T$206</definedName>
    <definedName name="Z_A6016254_B165_4134_8764_5CABD680509E_.wvu.FilterData" localSheetId="0" hidden="1">'2 Осв'!$A$24:$Z$199</definedName>
    <definedName name="Z_A774B78E_3A44_4F81_9555_CC8B5259AC48_.wvu.FilterData" localSheetId="0" hidden="1">'2 Осв'!#REF!</definedName>
    <definedName name="Z_A7B62BF9_ABB7_4338_A6D7_571B5A7A9746_.wvu.FilterData" localSheetId="0" hidden="1">'2 Осв'!$A$48:$T$212</definedName>
    <definedName name="Z_A9216DE1_6650_4651_9830_13DDA1C2CD91_.wvu.FilterData" localSheetId="0" hidden="1">'2 Осв'!$A$48:$T$206</definedName>
    <definedName name="Z_AB8D6E5A_B563_4E6A_A417_E8622BA78E0B_.wvu.FilterData" localSheetId="0" hidden="1">'2 Осв'!$A$48:$T$210</definedName>
    <definedName name="Z_AFBDF438_B40A_4684_94F8_56FA1356ADC3_.wvu.FilterData" localSheetId="0" hidden="1">'2 Осв'!$A$48:$T$206</definedName>
    <definedName name="Z_B5BE75AE_9D7A_4463_90B4_A4B1B19172CB_.wvu.FilterData" localSheetId="0" hidden="1">'2 Осв'!$A$48:$T$212</definedName>
    <definedName name="Z_B7343056_A75A_4C54_8731_E17F57DE7967_.wvu.FilterData" localSheetId="0" hidden="1">'2 Осв'!$A$48:$T$206</definedName>
    <definedName name="Z_B74C834F_88DE_4FBD_9E60_56D6F61CCB0C_.wvu.FilterData" localSheetId="0" hidden="1">'2 Осв'!$A$48:$T$212</definedName>
    <definedName name="Z_B81CE5DD_59C7_4219_9F64_9F23059D6732_.wvu.FilterData" localSheetId="0" hidden="1">'2 Осв'!$A$24:$Z$199</definedName>
    <definedName name="Z_B81CE5DD_59C7_4219_9F64_9F23059D6732_.wvu.PrintArea" localSheetId="0" hidden="1">'2 Осв'!$A$1:$T$212</definedName>
    <definedName name="Z_B81CE5DD_59C7_4219_9F64_9F23059D6732_.wvu.PrintTitles" localSheetId="0" hidden="1">'2 Осв'!$A:$B,'2 Осв'!$20:$24</definedName>
    <definedName name="Z_B84EC98E_84AB_4AF0_98C3_5A65C514C6C5_.wvu.FilterData" localSheetId="0" hidden="1">'2 Осв'!$A$48:$T$212</definedName>
    <definedName name="Z_B8C11432_7879_4F6B_96D4_6AB50672E558_.wvu.FilterData" localSheetId="0" hidden="1">'2 Осв'!$A$48:$T$210</definedName>
    <definedName name="Z_BBF0EF1B_DBD8_4492_9CF8_F958D341F225_.wvu.FilterData" localSheetId="0" hidden="1">'2 Осв'!$A$48:$T$212</definedName>
    <definedName name="Z_BE151334_7720_47A8_B744_1F1F36FD5527_.wvu.FilterData" localSheetId="0" hidden="1">'2 Осв'!$A$48:$T$212</definedName>
    <definedName name="Z_BFFE2A37_2C1B_436E_B89F_7510F15CEFB6_.wvu.FilterData" localSheetId="0" hidden="1">'2 Осв'!$A$48:$T$206</definedName>
    <definedName name="Z_C4035866_E753_4E74_BD98_B610EDCCE194_.wvu.FilterData" localSheetId="0" hidden="1">'2 Осв'!$A$24:$Z$199</definedName>
    <definedName name="Z_C4035866_E753_4E74_BD98_B610EDCCE194_.wvu.PrintArea" localSheetId="0" hidden="1">'2 Осв'!$A$1:$T$212</definedName>
    <definedName name="Z_C4035866_E753_4E74_BD98_B610EDCCE194_.wvu.PrintTitles" localSheetId="0" hidden="1">'2 Осв'!$A:$B,'2 Осв'!$20:$24</definedName>
    <definedName name="Z_C4127FE5_12E8_464C_B290_602AD096A853_.wvu.FilterData" localSheetId="0" hidden="1">'2 Осв'!$A$48:$T$206</definedName>
    <definedName name="Z_C5EFF124_8741_4FB2_8DFD_FFFD2E175AA6_.wvu.Cols" localSheetId="0" hidden="1">'2 Осв'!#REF!</definedName>
    <definedName name="Z_C5EFF124_8741_4FB2_8DFD_FFFD2E175AA6_.wvu.FilterData" localSheetId="0" hidden="1">'2 Осв'!$A$48:$T$206</definedName>
    <definedName name="Z_C676504B_35FD_4DBE_B657_AE4202CDC300_.wvu.Cols" localSheetId="0" hidden="1">'2 Осв'!#REF!</definedName>
    <definedName name="Z_C676504B_35FD_4DBE_B657_AE4202CDC300_.wvu.FilterData" localSheetId="0" hidden="1">'2 Осв'!$A$48:$T$206</definedName>
    <definedName name="Z_C676504B_35FD_4DBE_B657_AE4202CDC300_.wvu.PrintArea" localSheetId="0" hidden="1">'2 Осв'!$A$1:$T$48</definedName>
    <definedName name="Z_C676504B_35FD_4DBE_B657_AE4202CDC300_.wvu.PrintTitles" localSheetId="0" hidden="1">'2 Осв'!$20:$24</definedName>
    <definedName name="Z_C68088A4_3EB4_46BC_B21F_0EB9395BC3B8_.wvu.FilterData" localSheetId="0" hidden="1">'2 Осв'!$A$48:$T$212</definedName>
    <definedName name="Z_C784D978_84A4_4849_AEF3_4B731E7B807D_.wvu.FilterData" localSheetId="0" hidden="1">'2 Осв'!$A$48:$T$212</definedName>
    <definedName name="Z_C8008826_10AC_4917_AE8D_1FAF506D7F03_.wvu.FilterData" localSheetId="0" hidden="1">'2 Осв'!$A$48:$T$212</definedName>
    <definedName name="Z_CA769590_FE17_45EE_B2BE_AFEDEEB57907_.wvu.FilterData" localSheetId="0" hidden="1">'2 Осв'!$A$48:$T$206</definedName>
    <definedName name="Z_CB37D951_96F5_4AE8_99D2_D7A8085BE3F7_.wvu.FilterData" localSheetId="0" hidden="1">'2 Осв'!$A$48:$T$212</definedName>
    <definedName name="Z_CBCE1805_078A_40E0_B01A_2A86DFDA611F_.wvu.FilterData" localSheetId="0" hidden="1">'2 Осв'!$A$48:$T$210</definedName>
    <definedName name="Z_CC123666_CB75_43B7_BE8D_6AA4F2C525E2_.wvu.FilterData" localSheetId="0" hidden="1">'2 Осв'!$A$48:$T$206</definedName>
    <definedName name="Z_CD2BBFCB_F678_40DB_8294_B16D7E70A3F2_.wvu.FilterData" localSheetId="0" hidden="1">'2 Осв'!$A$48:$T$206</definedName>
    <definedName name="Z_D2510616_5538_4496_B8B3_EFACE99A621B_.wvu.FilterData" localSheetId="0" hidden="1">'2 Осв'!$A$48:$T$212</definedName>
    <definedName name="Z_D35C68D5_4AB4_4876_B7AC_DB5808787904_.wvu.FilterData" localSheetId="0" hidden="1">'2 Осв'!$A$48:$T$212</definedName>
    <definedName name="Z_D75BC309_B09E_4B7B_BA44_54BA8EF52625_.wvu.FilterData" localSheetId="0" hidden="1">'2 Осв'!$A$24:$Z$199</definedName>
    <definedName name="Z_DA122019_8AEE_403B_8CA9_CE2DE64BEB84_.wvu.FilterData" localSheetId="0" hidden="1">'2 Осв'!$A$48:$T$206</definedName>
    <definedName name="Z_DDBFD93F_B53F_49B8_9E4F_E6E743173263_.wvu.FilterData" localSheetId="0" hidden="1">'2 Осв'!$A$24:$Z$199</definedName>
    <definedName name="Z_E044C467_E737_4DD1_A683_090AEE546589_.wvu.FilterData" localSheetId="0" hidden="1">'2 Осв'!$A$48:$T$212</definedName>
    <definedName name="Z_E0F715AC_EC95_4989_9B43_95240978CE30_.wvu.FilterData" localSheetId="0" hidden="1">'2 Осв'!$A$48:$T$206</definedName>
    <definedName name="Z_E222F804_7F63_4CAB_BA7F_EB015BC276B9_.wvu.FilterData" localSheetId="0" hidden="1">'2 Осв'!$A$48:$T$217</definedName>
    <definedName name="Z_E26A94BD_FBAC_41ED_8339_7D59AFA7B3CD_.wvu.FilterData" localSheetId="0" hidden="1">'2 Осв'!$A$48:$T$206</definedName>
    <definedName name="Z_E2760D9D_711F_48FF_88BA_568697ED1953_.wvu.FilterData" localSheetId="0" hidden="1">'2 Осв'!$A$48:$T$210</definedName>
    <definedName name="Z_E35C38A5_5727_4360_B062_90A9188B0F56_.wvu.FilterData" localSheetId="0" hidden="1">'2 Осв'!$A$48:$T$212</definedName>
    <definedName name="Z_E6561C9A_632C_41BB_8A75_C9A4FA81ADE6_.wvu.FilterData" localSheetId="0" hidden="1">'2 Осв'!$A$24:$Z$122</definedName>
    <definedName name="Z_E67E8D2C_C698_4923_AE59_CA6766696DF8_.wvu.FilterData" localSheetId="0" hidden="1">'2 Осв'!$A$48:$T$206</definedName>
    <definedName name="Z_E72B1AF8_6300_439C_923E_426428AA6492_.wvu.FilterData" localSheetId="0" hidden="1">'2 Осв'!$A$24:$Z$199</definedName>
    <definedName name="Z_E8F36E3D_6729_4114_942B_5226BE6574BA_.wvu.FilterData" localSheetId="0" hidden="1">'2 Осв'!$A$48:$T$206</definedName>
    <definedName name="Z_E9C71993_3DA8_42BC_B3BF_66DEC161149F_.wvu.FilterData" localSheetId="0" hidden="1">'2 Осв'!$A$48:$T$206</definedName>
    <definedName name="Z_EA0661A5_3858_4CE5_8A66_6DE59115BC04_.wvu.FilterData" localSheetId="0" hidden="1">'2 Осв'!$A$48:$T$212</definedName>
    <definedName name="Z_EB035077_D1D6_4DE3_9316_3D8FAB8685E1_.wvu.FilterData" localSheetId="0" hidden="1">'2 Осв'!$A$24:$T$206</definedName>
    <definedName name="Z_EDE0ED8E_E34E_4BB0_ABEA_40847C828F8F_.wvu.FilterData" localSheetId="0" hidden="1">'2 Осв'!$A$48:$T$212</definedName>
    <definedName name="Z_F1AA8E75_AC05_4FC1_B5E1_D271B0A93A4F_.wvu.FilterData" localSheetId="0" hidden="1">'2 Осв'!$A$24:$Z$199</definedName>
    <definedName name="Z_F29DD04C_48E6_48FE_90D7_16D4A05BCFB2_.wvu.FilterData" localSheetId="0" hidden="1">'2 Осв'!$A$24:$Z$199</definedName>
    <definedName name="Z_F29DD04C_48E6_48FE_90D7_16D4A05BCFB2_.wvu.PrintArea" localSheetId="0" hidden="1">'2 Осв'!$A$1:$T$212</definedName>
    <definedName name="Z_F29DD04C_48E6_48FE_90D7_16D4A05BCFB2_.wvu.PrintTitles" localSheetId="0" hidden="1">'2 Осв'!$A:$B,'2 Осв'!$20:$24</definedName>
    <definedName name="Z_F2ABD8EA_6DB7_43F4_9C2F_C38CCCDBB3FD_.wvu.FilterData" localSheetId="0" hidden="1">'2 Осв'!$A$48:$T$212</definedName>
    <definedName name="Z_F76F23A2_F414_4A2E_84E8_865337660174_.wvu.FilterData" localSheetId="0" hidden="1">'2 Осв'!$A$48:$T$212</definedName>
    <definedName name="Z_F979D6CF_076C_43BF_8A89_212D37CD2E24_.wvu.FilterData" localSheetId="0" hidden="1">'2 Осв'!$A$48:$T$212</definedName>
    <definedName name="Z_F98F2E63_0546_4C4F_8D46_045300C4EEF7_.wvu.FilterData" localSheetId="0" hidden="1">'2 Осв'!$A$48:$T$212</definedName>
    <definedName name="Z_FB08CD6B_30AF_4D5D_BBA2_72A2A4786C23_.wvu.FilterData" localSheetId="0" hidden="1">'2 Осв'!$A$48:$T$212</definedName>
    <definedName name="Z_FF0BECDC_6018_439F_BA8A_653BFFBC84E9_.wvu.FilterData" localSheetId="0" hidden="1">'2 Осв'!$A$48:$T$206</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'2 Осв'!$A:$B,'2 Осв'!$20:$24</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#REF!</definedName>
    <definedName name="мой">#REF!</definedName>
    <definedName name="надя">#REF!</definedName>
    <definedName name="_xlnm.Print_Area" localSheetId="0">'2 Осв'!$A$1:$T$212</definedName>
    <definedName name="прибыль3" localSheetId="0" hidden="1">{#N/A,#N/A,TRUE,"Лист1";#N/A,#N/A,TRUE,"Лист2";#N/A,#N/A,TRUE,"Лист3"}</definedName>
    <definedName name="прибыль3" hidden="1">{#N/A,#N/A,TRUE,"Лист1";#N/A,#N/A,TRUE,"Лист2";#N/A,#N/A,TRUE,"Лист3"}</definedName>
    <definedName name="прр">#REF!</definedName>
    <definedName name="рис1" localSheetId="0" hidden="1">{#N/A,#N/A,TRUE,"Лист1";#N/A,#N/A,TRUE,"Лист2";#N/A,#N/A,TRUE,"Лист3"}</definedName>
    <definedName name="рис1" hidden="1">{#N/A,#N/A,TRUE,"Лист1";#N/A,#N/A,TRUE,"Лист2";#N/A,#N/A,TRUE,"Лист3"}</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99" i="1" l="1"/>
  <c r="Q199" i="1"/>
  <c r="O199" i="1"/>
  <c r="L197" i="1"/>
  <c r="J197" i="1"/>
  <c r="F197" i="1"/>
  <c r="S196" i="1"/>
  <c r="Q196" i="1"/>
  <c r="O196" i="1"/>
  <c r="S195" i="1"/>
  <c r="Q195" i="1"/>
  <c r="O195" i="1"/>
  <c r="S194" i="1"/>
  <c r="Q194" i="1"/>
  <c r="O194" i="1"/>
  <c r="S193" i="1"/>
  <c r="Q193" i="1"/>
  <c r="O193" i="1"/>
  <c r="S192" i="1"/>
  <c r="Q192" i="1"/>
  <c r="O192" i="1"/>
  <c r="S191" i="1"/>
  <c r="Q191" i="1"/>
  <c r="O191" i="1"/>
  <c r="S190" i="1"/>
  <c r="Q190" i="1"/>
  <c r="O190" i="1"/>
  <c r="S189" i="1"/>
  <c r="Q189" i="1"/>
  <c r="O189" i="1"/>
  <c r="S188" i="1"/>
  <c r="Q188" i="1"/>
  <c r="O188" i="1"/>
  <c r="S187" i="1"/>
  <c r="Q187" i="1"/>
  <c r="O187" i="1"/>
  <c r="S186" i="1"/>
  <c r="Q186" i="1"/>
  <c r="O186" i="1"/>
  <c r="S185" i="1"/>
  <c r="Q185" i="1"/>
  <c r="O185" i="1"/>
  <c r="S184" i="1"/>
  <c r="Q184" i="1"/>
  <c r="O184" i="1"/>
  <c r="S183" i="1"/>
  <c r="Q183" i="1"/>
  <c r="O183" i="1"/>
  <c r="S182" i="1"/>
  <c r="Q182" i="1"/>
  <c r="O182" i="1"/>
  <c r="S181" i="1"/>
  <c r="Q181" i="1"/>
  <c r="O181" i="1"/>
  <c r="S180" i="1"/>
  <c r="Q180" i="1"/>
  <c r="O180" i="1"/>
  <c r="S179" i="1"/>
  <c r="Q179" i="1"/>
  <c r="O179" i="1"/>
  <c r="S178" i="1"/>
  <c r="Q178" i="1"/>
  <c r="O178" i="1"/>
  <c r="S177" i="1"/>
  <c r="Q177" i="1"/>
  <c r="O177" i="1"/>
  <c r="S176" i="1"/>
  <c r="Q176" i="1"/>
  <c r="O176" i="1"/>
  <c r="L175" i="1"/>
  <c r="J175" i="1"/>
  <c r="F175" i="1"/>
  <c r="S174" i="1"/>
  <c r="Q174" i="1"/>
  <c r="O174" i="1"/>
  <c r="S173" i="1"/>
  <c r="Q173" i="1"/>
  <c r="O173" i="1"/>
  <c r="S172" i="1"/>
  <c r="Q172" i="1"/>
  <c r="O172" i="1"/>
  <c r="S171" i="1"/>
  <c r="Q171" i="1"/>
  <c r="O171" i="1"/>
  <c r="S170" i="1"/>
  <c r="Q170" i="1"/>
  <c r="O170" i="1"/>
  <c r="S169" i="1"/>
  <c r="Q169" i="1"/>
  <c r="O169" i="1"/>
  <c r="S168" i="1"/>
  <c r="Q168" i="1"/>
  <c r="O168" i="1"/>
  <c r="S167" i="1"/>
  <c r="Q167" i="1"/>
  <c r="O167" i="1"/>
  <c r="S166" i="1"/>
  <c r="Q166" i="1"/>
  <c r="O166" i="1"/>
  <c r="S165" i="1"/>
  <c r="Q165" i="1"/>
  <c r="O165" i="1"/>
  <c r="S164" i="1"/>
  <c r="Q164" i="1"/>
  <c r="O164" i="1"/>
  <c r="S163" i="1"/>
  <c r="Q163" i="1"/>
  <c r="O163" i="1"/>
  <c r="S162" i="1"/>
  <c r="Q162" i="1"/>
  <c r="O162" i="1"/>
  <c r="S161" i="1"/>
  <c r="Q161" i="1"/>
  <c r="O161" i="1"/>
  <c r="S160" i="1"/>
  <c r="Q160" i="1"/>
  <c r="O160" i="1"/>
  <c r="S159" i="1"/>
  <c r="Q159" i="1"/>
  <c r="O159" i="1"/>
  <c r="S158" i="1"/>
  <c r="Q158" i="1"/>
  <c r="O158" i="1"/>
  <c r="S157" i="1"/>
  <c r="Q157" i="1"/>
  <c r="O157" i="1"/>
  <c r="S156" i="1"/>
  <c r="Q156" i="1"/>
  <c r="O156" i="1"/>
  <c r="S155" i="1"/>
  <c r="Q155" i="1"/>
  <c r="O155" i="1"/>
  <c r="S154" i="1"/>
  <c r="Q154" i="1"/>
  <c r="O154" i="1"/>
  <c r="S153" i="1"/>
  <c r="Q153" i="1"/>
  <c r="O153" i="1"/>
  <c r="S152" i="1"/>
  <c r="Q152" i="1"/>
  <c r="O152" i="1"/>
  <c r="S151" i="1"/>
  <c r="Q151" i="1"/>
  <c r="O151" i="1"/>
  <c r="S150" i="1"/>
  <c r="Q150" i="1"/>
  <c r="O150" i="1"/>
  <c r="S149" i="1"/>
  <c r="Q149" i="1"/>
  <c r="O149" i="1"/>
  <c r="S148" i="1"/>
  <c r="Q148" i="1"/>
  <c r="O148" i="1"/>
  <c r="S147" i="1"/>
  <c r="Q147" i="1"/>
  <c r="O147" i="1"/>
  <c r="S146" i="1"/>
  <c r="Q146" i="1"/>
  <c r="O146" i="1"/>
  <c r="S145" i="1"/>
  <c r="Q145" i="1"/>
  <c r="O145" i="1"/>
  <c r="S144" i="1"/>
  <c r="Q144" i="1"/>
  <c r="O144" i="1"/>
  <c r="S143" i="1"/>
  <c r="Q143" i="1"/>
  <c r="O143" i="1"/>
  <c r="S142" i="1"/>
  <c r="Q142" i="1"/>
  <c r="O142" i="1"/>
  <c r="S141" i="1"/>
  <c r="Q141" i="1"/>
  <c r="O141" i="1"/>
  <c r="S140" i="1"/>
  <c r="Q140" i="1"/>
  <c r="O140" i="1"/>
  <c r="S139" i="1"/>
  <c r="Q139" i="1"/>
  <c r="O139" i="1"/>
  <c r="S138" i="1"/>
  <c r="Q138" i="1"/>
  <c r="O138" i="1"/>
  <c r="S137" i="1"/>
  <c r="Q137" i="1"/>
  <c r="O137" i="1"/>
  <c r="S136" i="1"/>
  <c r="Q136" i="1"/>
  <c r="O136" i="1"/>
  <c r="S135" i="1"/>
  <c r="S134" i="1"/>
  <c r="S133" i="1"/>
  <c r="Q133" i="1"/>
  <c r="S132" i="1"/>
  <c r="Q132" i="1"/>
  <c r="Q131" i="1"/>
  <c r="Q130" i="1"/>
  <c r="S128" i="1"/>
  <c r="Q128" i="1"/>
  <c r="Q127" i="1"/>
  <c r="M122" i="1"/>
  <c r="S125" i="1"/>
  <c r="Q125" i="1"/>
  <c r="S124" i="1"/>
  <c r="Q124" i="1"/>
  <c r="G122" i="1"/>
  <c r="E122" i="1"/>
  <c r="Q123" i="1"/>
  <c r="L122" i="1"/>
  <c r="J122" i="1"/>
  <c r="H122" i="1"/>
  <c r="F122" i="1"/>
  <c r="D122" i="1"/>
  <c r="S121" i="1"/>
  <c r="Q121" i="1"/>
  <c r="O121" i="1"/>
  <c r="L119" i="1"/>
  <c r="J119" i="1"/>
  <c r="F119" i="1"/>
  <c r="S118" i="1"/>
  <c r="Q118" i="1"/>
  <c r="O118" i="1"/>
  <c r="S117" i="1"/>
  <c r="Q117" i="1"/>
  <c r="O117" i="1"/>
  <c r="S116" i="1"/>
  <c r="M116" i="1"/>
  <c r="L116" i="1"/>
  <c r="K116" i="1"/>
  <c r="J116" i="1"/>
  <c r="I116" i="1"/>
  <c r="O116" i="1" s="1"/>
  <c r="G116" i="1"/>
  <c r="F116" i="1"/>
  <c r="E116" i="1"/>
  <c r="D116" i="1"/>
  <c r="S115" i="1"/>
  <c r="Q115" i="1"/>
  <c r="O115" i="1"/>
  <c r="S114" i="1"/>
  <c r="Q114" i="1"/>
  <c r="O114" i="1"/>
  <c r="M113" i="1"/>
  <c r="Q113" i="1" s="1"/>
  <c r="L113" i="1"/>
  <c r="K113" i="1"/>
  <c r="J113" i="1"/>
  <c r="I113" i="1"/>
  <c r="G113" i="1"/>
  <c r="F113" i="1"/>
  <c r="E113" i="1"/>
  <c r="D113" i="1"/>
  <c r="L108" i="1"/>
  <c r="J108" i="1"/>
  <c r="H108" i="1"/>
  <c r="F108" i="1"/>
  <c r="S107" i="1"/>
  <c r="Q107" i="1"/>
  <c r="O107" i="1"/>
  <c r="S104" i="1"/>
  <c r="S103" i="1"/>
  <c r="S100" i="1"/>
  <c r="Q100" i="1"/>
  <c r="S99" i="1"/>
  <c r="Q99" i="1"/>
  <c r="S98" i="1"/>
  <c r="M97" i="1"/>
  <c r="M96" i="1" s="1"/>
  <c r="E97" i="1"/>
  <c r="E96" i="1" s="1"/>
  <c r="D97" i="1"/>
  <c r="D96" i="1" s="1"/>
  <c r="Q97" i="1"/>
  <c r="S97" i="1" s="1"/>
  <c r="L97" i="1"/>
  <c r="K97" i="1"/>
  <c r="J97" i="1"/>
  <c r="H97" i="1"/>
  <c r="G97" i="1"/>
  <c r="G96" i="1" s="1"/>
  <c r="F97" i="1"/>
  <c r="L96" i="1"/>
  <c r="K96" i="1"/>
  <c r="J96" i="1"/>
  <c r="F96" i="1"/>
  <c r="S95" i="1"/>
  <c r="Q95" i="1"/>
  <c r="O95" i="1"/>
  <c r="M88" i="1"/>
  <c r="M87" i="1" s="1"/>
  <c r="E88" i="1"/>
  <c r="G88" i="1"/>
  <c r="G87" i="1" s="1"/>
  <c r="L88" i="1"/>
  <c r="L87" i="1" s="1"/>
  <c r="L86" i="1" s="1"/>
  <c r="L28" i="1" s="1"/>
  <c r="J88" i="1"/>
  <c r="H88" i="1"/>
  <c r="F88" i="1"/>
  <c r="F87" i="1" s="1"/>
  <c r="F86" i="1" s="1"/>
  <c r="J87" i="1"/>
  <c r="J86" i="1" s="1"/>
  <c r="G79" i="1"/>
  <c r="G77" i="1" s="1"/>
  <c r="L79" i="1"/>
  <c r="L77" i="1" s="1"/>
  <c r="J79" i="1"/>
  <c r="H79" i="1"/>
  <c r="F79" i="1"/>
  <c r="F77" i="1" s="1"/>
  <c r="S78" i="1"/>
  <c r="Q78" i="1"/>
  <c r="O78" i="1"/>
  <c r="J77" i="1"/>
  <c r="S76" i="1"/>
  <c r="Q76" i="1"/>
  <c r="M75" i="1"/>
  <c r="L75" i="1"/>
  <c r="K75" i="1"/>
  <c r="Q75" i="1" s="1"/>
  <c r="J75" i="1"/>
  <c r="H75" i="1"/>
  <c r="G75" i="1"/>
  <c r="G74" i="1" s="1"/>
  <c r="F75" i="1"/>
  <c r="D75" i="1"/>
  <c r="M74" i="1"/>
  <c r="L74" i="1"/>
  <c r="J74" i="1"/>
  <c r="H74" i="1"/>
  <c r="F74" i="1"/>
  <c r="D74" i="1"/>
  <c r="Q73" i="1"/>
  <c r="M72" i="1"/>
  <c r="L72" i="1"/>
  <c r="L68" i="1" s="1"/>
  <c r="L67" i="1" s="1"/>
  <c r="J72" i="1"/>
  <c r="H72" i="1"/>
  <c r="G72" i="1"/>
  <c r="F72" i="1"/>
  <c r="E72" i="1"/>
  <c r="D72" i="1"/>
  <c r="S71" i="1"/>
  <c r="Q71" i="1"/>
  <c r="O71" i="1"/>
  <c r="L69" i="1"/>
  <c r="J69" i="1"/>
  <c r="H69" i="1"/>
  <c r="F69" i="1"/>
  <c r="F68" i="1" s="1"/>
  <c r="F67" i="1" s="1"/>
  <c r="F50" i="1" s="1"/>
  <c r="J68" i="1"/>
  <c r="J67" i="1" s="1"/>
  <c r="J50" i="1" s="1"/>
  <c r="H67" i="1"/>
  <c r="S66" i="1"/>
  <c r="Q66" i="1"/>
  <c r="O66" i="1"/>
  <c r="S65" i="1"/>
  <c r="Q65" i="1"/>
  <c r="O65" i="1"/>
  <c r="S64" i="1"/>
  <c r="O64" i="1"/>
  <c r="M64" i="1"/>
  <c r="L64" i="1"/>
  <c r="K64" i="1"/>
  <c r="J64" i="1"/>
  <c r="I64" i="1"/>
  <c r="G64" i="1"/>
  <c r="F64" i="1"/>
  <c r="E64" i="1"/>
  <c r="D64" i="1"/>
  <c r="Q63" i="1"/>
  <c r="Q62" i="1"/>
  <c r="S61" i="1"/>
  <c r="S60" i="1"/>
  <c r="Q60" i="1"/>
  <c r="Q59" i="1"/>
  <c r="S58" i="1"/>
  <c r="M54" i="1"/>
  <c r="M51" i="1" s="1"/>
  <c r="S55" i="1"/>
  <c r="L54" i="1"/>
  <c r="L51" i="1" s="1"/>
  <c r="L50" i="1" s="1"/>
  <c r="L49" i="1" s="1"/>
  <c r="L48" i="1" s="1"/>
  <c r="J54" i="1"/>
  <c r="H54" i="1"/>
  <c r="G54" i="1"/>
  <c r="F54" i="1"/>
  <c r="D54" i="1"/>
  <c r="G51" i="1"/>
  <c r="J51" i="1"/>
  <c r="F51" i="1"/>
  <c r="D51" i="1"/>
  <c r="S47" i="1"/>
  <c r="Q47" i="1"/>
  <c r="O47" i="1"/>
  <c r="L46" i="1"/>
  <c r="J46" i="1"/>
  <c r="F46" i="1"/>
  <c r="O45" i="1"/>
  <c r="M45" i="1"/>
  <c r="L45" i="1"/>
  <c r="K45" i="1"/>
  <c r="S45" i="1" s="1"/>
  <c r="J45" i="1"/>
  <c r="I45" i="1"/>
  <c r="G45" i="1"/>
  <c r="F45" i="1"/>
  <c r="E45" i="1"/>
  <c r="D45" i="1"/>
  <c r="M44" i="1"/>
  <c r="L44" i="1"/>
  <c r="K44" i="1"/>
  <c r="Q44" i="1" s="1"/>
  <c r="J44" i="1"/>
  <c r="I44" i="1"/>
  <c r="G44" i="1"/>
  <c r="F44" i="1"/>
  <c r="E44" i="1"/>
  <c r="D44" i="1"/>
  <c r="S43" i="1"/>
  <c r="M43" i="1"/>
  <c r="L43" i="1"/>
  <c r="K43" i="1"/>
  <c r="Q43" i="1" s="1"/>
  <c r="J43" i="1"/>
  <c r="I43" i="1"/>
  <c r="O43" i="1" s="1"/>
  <c r="G43" i="1"/>
  <c r="F43" i="1"/>
  <c r="E43" i="1"/>
  <c r="D43" i="1"/>
  <c r="M42" i="1"/>
  <c r="L42" i="1"/>
  <c r="K42" i="1"/>
  <c r="Q42" i="1" s="1"/>
  <c r="J42" i="1"/>
  <c r="I42" i="1"/>
  <c r="O42" i="1" s="1"/>
  <c r="G42" i="1"/>
  <c r="F42" i="1"/>
  <c r="E42" i="1"/>
  <c r="D42" i="1"/>
  <c r="L41" i="1"/>
  <c r="J41" i="1"/>
  <c r="F41" i="1"/>
  <c r="S40" i="1"/>
  <c r="Q40" i="1"/>
  <c r="O40" i="1"/>
  <c r="S39" i="1"/>
  <c r="Q39" i="1"/>
  <c r="O39" i="1"/>
  <c r="S38" i="1"/>
  <c r="Q38" i="1"/>
  <c r="O38" i="1"/>
  <c r="S37" i="1"/>
  <c r="Q37" i="1"/>
  <c r="O37" i="1"/>
  <c r="S36" i="1"/>
  <c r="Q36" i="1"/>
  <c r="O36" i="1"/>
  <c r="S35" i="1"/>
  <c r="Q35" i="1"/>
  <c r="O35" i="1"/>
  <c r="S34" i="1"/>
  <c r="Q34" i="1"/>
  <c r="O34" i="1"/>
  <c r="S33" i="1"/>
  <c r="Q33" i="1"/>
  <c r="O33" i="1"/>
  <c r="M32" i="1"/>
  <c r="L32" i="1"/>
  <c r="J32" i="1"/>
  <c r="G32" i="1"/>
  <c r="F32" i="1"/>
  <c r="E32" i="1"/>
  <c r="D32" i="1"/>
  <c r="S31" i="1"/>
  <c r="M31" i="1"/>
  <c r="L31" i="1"/>
  <c r="K31" i="1"/>
  <c r="Q31" i="1" s="1"/>
  <c r="J31" i="1"/>
  <c r="I31" i="1"/>
  <c r="O31" i="1" s="1"/>
  <c r="G31" i="1"/>
  <c r="F31" i="1"/>
  <c r="E31" i="1"/>
  <c r="D31" i="1"/>
  <c r="L30" i="1"/>
  <c r="J30" i="1"/>
  <c r="F30" i="1"/>
  <c r="O29" i="1"/>
  <c r="M29" i="1"/>
  <c r="L29" i="1"/>
  <c r="K29" i="1"/>
  <c r="S29" i="1" s="1"/>
  <c r="J29" i="1"/>
  <c r="I29" i="1"/>
  <c r="G29" i="1"/>
  <c r="F29" i="1"/>
  <c r="E29" i="1"/>
  <c r="D29" i="1"/>
  <c r="J28" i="1"/>
  <c r="F28" i="1"/>
  <c r="L27" i="1"/>
  <c r="L26" i="1" s="1"/>
  <c r="L25" i="1" s="1"/>
  <c r="T24" i="1"/>
  <c r="F49" i="1" l="1"/>
  <c r="F48" i="1" s="1"/>
  <c r="F27" i="1"/>
  <c r="F26" i="1" s="1"/>
  <c r="F25" i="1" s="1"/>
  <c r="I69" i="1"/>
  <c r="E87" i="1"/>
  <c r="S44" i="1"/>
  <c r="O44" i="1"/>
  <c r="J27" i="1"/>
  <c r="J26" i="1" s="1"/>
  <c r="J25" i="1" s="1"/>
  <c r="J49" i="1"/>
  <c r="J48" i="1" s="1"/>
  <c r="E54" i="1"/>
  <c r="S42" i="1"/>
  <c r="Q52" i="1"/>
  <c r="S52" i="1" s="1"/>
  <c r="O53" i="1"/>
  <c r="Q53" i="1"/>
  <c r="S53" i="1" s="1"/>
  <c r="Q55" i="1"/>
  <c r="O56" i="1"/>
  <c r="Q56" i="1"/>
  <c r="S56" i="1" s="1"/>
  <c r="O57" i="1"/>
  <c r="Q61" i="1"/>
  <c r="S62" i="1"/>
  <c r="G69" i="1"/>
  <c r="G68" i="1" s="1"/>
  <c r="G67" i="1" s="1"/>
  <c r="G50" i="1" s="1"/>
  <c r="K74" i="1"/>
  <c r="E75" i="1"/>
  <c r="Q98" i="1"/>
  <c r="Q58" i="1"/>
  <c r="S59" i="1"/>
  <c r="S63" i="1"/>
  <c r="K72" i="1"/>
  <c r="S73" i="1"/>
  <c r="M69" i="1"/>
  <c r="M68" i="1" s="1"/>
  <c r="M67" i="1" s="1"/>
  <c r="S75" i="1"/>
  <c r="S102" i="1"/>
  <c r="I119" i="1"/>
  <c r="I30" i="1" s="1"/>
  <c r="Q29" i="1"/>
  <c r="Q45" i="1"/>
  <c r="Q64" i="1"/>
  <c r="D69" i="1"/>
  <c r="D68" i="1" s="1"/>
  <c r="D67" i="1" s="1"/>
  <c r="O81" i="1"/>
  <c r="O83" i="1"/>
  <c r="O85" i="1"/>
  <c r="Q96" i="1"/>
  <c r="S96" i="1" s="1"/>
  <c r="O58" i="1"/>
  <c r="O59" i="1"/>
  <c r="O60" i="1"/>
  <c r="O61" i="1"/>
  <c r="O62" i="1"/>
  <c r="O63" i="1"/>
  <c r="O99" i="1"/>
  <c r="O100" i="1"/>
  <c r="O101" i="1"/>
  <c r="Q101" i="1"/>
  <c r="S101" i="1" s="1"/>
  <c r="O102" i="1"/>
  <c r="Q102" i="1"/>
  <c r="O103" i="1"/>
  <c r="Q103" i="1"/>
  <c r="O104" i="1"/>
  <c r="Q104" i="1"/>
  <c r="O105" i="1"/>
  <c r="Q105" i="1"/>
  <c r="S105" i="1" s="1"/>
  <c r="O106" i="1"/>
  <c r="Q106" i="1"/>
  <c r="S106" i="1" s="1"/>
  <c r="Q109" i="1"/>
  <c r="S109" i="1" s="1"/>
  <c r="O113" i="1"/>
  <c r="S113" i="1"/>
  <c r="Q116" i="1"/>
  <c r="G119" i="1"/>
  <c r="G30" i="1" s="1"/>
  <c r="Q129" i="1"/>
  <c r="S129" i="1" s="1"/>
  <c r="S130" i="1"/>
  <c r="G108" i="1"/>
  <c r="G86" i="1" s="1"/>
  <c r="G28" i="1" s="1"/>
  <c r="K122" i="1"/>
  <c r="S123" i="1"/>
  <c r="Q126" i="1"/>
  <c r="S126" i="1" s="1"/>
  <c r="S127" i="1"/>
  <c r="S131" i="1"/>
  <c r="M119" i="1"/>
  <c r="M30" i="1" s="1"/>
  <c r="K197" i="1"/>
  <c r="Q198" i="1"/>
  <c r="S198" i="1" s="1"/>
  <c r="O90" i="1"/>
  <c r="O91" i="1"/>
  <c r="O92" i="1"/>
  <c r="O93" i="1"/>
  <c r="O94" i="1"/>
  <c r="O111" i="1"/>
  <c r="D119" i="1"/>
  <c r="D30" i="1" s="1"/>
  <c r="O124" i="1"/>
  <c r="O125" i="1"/>
  <c r="O126" i="1"/>
  <c r="O127" i="1"/>
  <c r="O128" i="1"/>
  <c r="O129" i="1"/>
  <c r="O130" i="1"/>
  <c r="O131" i="1"/>
  <c r="O132" i="1"/>
  <c r="O133" i="1"/>
  <c r="O134" i="1"/>
  <c r="Q134" i="1"/>
  <c r="O135" i="1"/>
  <c r="Q135" i="1"/>
  <c r="M197" i="1"/>
  <c r="G197" i="1"/>
  <c r="D197" i="1"/>
  <c r="M50" i="1" l="1"/>
  <c r="G49" i="1"/>
  <c r="G27" i="1"/>
  <c r="G26" i="1" s="1"/>
  <c r="D175" i="1"/>
  <c r="D41" i="1" s="1"/>
  <c r="D46" i="1"/>
  <c r="M175" i="1"/>
  <c r="M41" i="1" s="1"/>
  <c r="M46" i="1"/>
  <c r="O89" i="1"/>
  <c r="I88" i="1"/>
  <c r="S110" i="1"/>
  <c r="Q110" i="1"/>
  <c r="O110" i="1"/>
  <c r="I72" i="1"/>
  <c r="O73" i="1"/>
  <c r="S84" i="1"/>
  <c r="Q84" i="1"/>
  <c r="S80" i="1"/>
  <c r="Q80" i="1"/>
  <c r="K79" i="1"/>
  <c r="E69" i="1"/>
  <c r="O82" i="1"/>
  <c r="E79" i="1"/>
  <c r="Q57" i="1"/>
  <c r="S57" i="1"/>
  <c r="K54" i="1"/>
  <c r="E51" i="1"/>
  <c r="O198" i="1"/>
  <c r="I197" i="1"/>
  <c r="Q120" i="1"/>
  <c r="S120" i="1" s="1"/>
  <c r="K119" i="1"/>
  <c r="Q93" i="1"/>
  <c r="S93" i="1"/>
  <c r="Q91" i="1"/>
  <c r="S91" i="1"/>
  <c r="Q89" i="1"/>
  <c r="S89" i="1" s="1"/>
  <c r="K88" i="1"/>
  <c r="M79" i="1"/>
  <c r="M77" i="1" s="1"/>
  <c r="O80" i="1"/>
  <c r="I79" i="1"/>
  <c r="I77" i="1" s="1"/>
  <c r="K108" i="1"/>
  <c r="E74" i="1"/>
  <c r="O70" i="1"/>
  <c r="E197" i="1"/>
  <c r="I122" i="1"/>
  <c r="O123" i="1"/>
  <c r="G175" i="1"/>
  <c r="G41" i="1" s="1"/>
  <c r="G46" i="1"/>
  <c r="D108" i="1"/>
  <c r="Q197" i="1"/>
  <c r="O197" i="1"/>
  <c r="K175" i="1"/>
  <c r="S197" i="1"/>
  <c r="K46" i="1"/>
  <c r="E119" i="1"/>
  <c r="S112" i="1"/>
  <c r="Q112" i="1"/>
  <c r="O109" i="1"/>
  <c r="I108" i="1"/>
  <c r="O122" i="1"/>
  <c r="S122" i="1"/>
  <c r="Q122" i="1"/>
  <c r="K32" i="1"/>
  <c r="S111" i="1"/>
  <c r="Q111" i="1"/>
  <c r="M108" i="1"/>
  <c r="M86" i="1" s="1"/>
  <c r="M28" i="1" s="1"/>
  <c r="O98" i="1"/>
  <c r="I97" i="1"/>
  <c r="D88" i="1"/>
  <c r="D87" i="1" s="1"/>
  <c r="D86" i="1" s="1"/>
  <c r="D28" i="1" s="1"/>
  <c r="D79" i="1"/>
  <c r="D77" i="1" s="1"/>
  <c r="D50" i="1" s="1"/>
  <c r="S82" i="1"/>
  <c r="Q82" i="1"/>
  <c r="S85" i="1"/>
  <c r="Q85" i="1"/>
  <c r="S83" i="1"/>
  <c r="Q83" i="1"/>
  <c r="Q81" i="1"/>
  <c r="S81" i="1" s="1"/>
  <c r="Q74" i="1"/>
  <c r="S74" i="1"/>
  <c r="O55" i="1"/>
  <c r="I54" i="1"/>
  <c r="O52" i="1"/>
  <c r="I51" i="1"/>
  <c r="O112" i="1"/>
  <c r="E108" i="1"/>
  <c r="Q94" i="1"/>
  <c r="S94" i="1"/>
  <c r="Q92" i="1"/>
  <c r="S92" i="1"/>
  <c r="Q90" i="1"/>
  <c r="S90" i="1"/>
  <c r="O76" i="1"/>
  <c r="I75" i="1"/>
  <c r="O120" i="1"/>
  <c r="S70" i="1"/>
  <c r="Q70" i="1"/>
  <c r="K69" i="1"/>
  <c r="O84" i="1"/>
  <c r="O72" i="1"/>
  <c r="S72" i="1"/>
  <c r="Q72" i="1"/>
  <c r="D49" i="1" l="1"/>
  <c r="D48" i="1" s="1"/>
  <c r="D27" i="1"/>
  <c r="D26" i="1" s="1"/>
  <c r="D25" i="1" s="1"/>
  <c r="Q32" i="1"/>
  <c r="S32" i="1" s="1"/>
  <c r="E30" i="1"/>
  <c r="Q175" i="1"/>
  <c r="S175" i="1" s="1"/>
  <c r="K41" i="1"/>
  <c r="E175" i="1"/>
  <c r="E46" i="1"/>
  <c r="Q108" i="1"/>
  <c r="S108" i="1" s="1"/>
  <c r="O108" i="1"/>
  <c r="I68" i="1"/>
  <c r="E68" i="1"/>
  <c r="G25" i="1"/>
  <c r="I175" i="1"/>
  <c r="I41" i="1" s="1"/>
  <c r="I46" i="1"/>
  <c r="K77" i="1"/>
  <c r="Q79" i="1"/>
  <c r="O79" i="1"/>
  <c r="S79" i="1"/>
  <c r="G48" i="1"/>
  <c r="S69" i="1"/>
  <c r="O69" i="1"/>
  <c r="K68" i="1"/>
  <c r="Q69" i="1"/>
  <c r="I96" i="1"/>
  <c r="O97" i="1"/>
  <c r="S46" i="1"/>
  <c r="Q46" i="1"/>
  <c r="O46" i="1"/>
  <c r="S119" i="1"/>
  <c r="O119" i="1"/>
  <c r="Q119" i="1"/>
  <c r="K30" i="1"/>
  <c r="E86" i="1"/>
  <c r="I87" i="1"/>
  <c r="I74" i="1"/>
  <c r="O74" i="1" s="1"/>
  <c r="O75" i="1"/>
  <c r="I32" i="1"/>
  <c r="O88" i="1"/>
  <c r="Q88" i="1"/>
  <c r="S88" i="1" s="1"/>
  <c r="K87" i="1"/>
  <c r="Q54" i="1"/>
  <c r="S54" i="1" s="1"/>
  <c r="O54" i="1"/>
  <c r="K51" i="1"/>
  <c r="E77" i="1"/>
  <c r="M49" i="1"/>
  <c r="M48" i="1" s="1"/>
  <c r="M27" i="1"/>
  <c r="M26" i="1" s="1"/>
  <c r="M25" i="1" s="1"/>
  <c r="O87" i="1" l="1"/>
  <c r="Q87" i="1"/>
  <c r="S87" i="1"/>
  <c r="K86" i="1"/>
  <c r="I86" i="1"/>
  <c r="I28" i="1" s="1"/>
  <c r="O96" i="1"/>
  <c r="E67" i="1"/>
  <c r="O32" i="1"/>
  <c r="E28" i="1"/>
  <c r="Q41" i="1"/>
  <c r="S41" i="1" s="1"/>
  <c r="O41" i="1"/>
  <c r="Q30" i="1"/>
  <c r="O30" i="1"/>
  <c r="S30" i="1"/>
  <c r="Q77" i="1"/>
  <c r="S77" i="1"/>
  <c r="O77" i="1"/>
  <c r="I67" i="1"/>
  <c r="I50" i="1" s="1"/>
  <c r="O175" i="1"/>
  <c r="O51" i="1"/>
  <c r="Q51" i="1"/>
  <c r="S51" i="1" s="1"/>
  <c r="S68" i="1"/>
  <c r="K67" i="1"/>
  <c r="Q68" i="1"/>
  <c r="O68" i="1"/>
  <c r="E41" i="1"/>
  <c r="Q67" i="1" l="1"/>
  <c r="S67" i="1"/>
  <c r="O67" i="1"/>
  <c r="K50" i="1"/>
  <c r="I49" i="1"/>
  <c r="I48" i="1" s="1"/>
  <c r="I27" i="1"/>
  <c r="I26" i="1" s="1"/>
  <c r="I25" i="1" s="1"/>
  <c r="O86" i="1"/>
  <c r="Q86" i="1"/>
  <c r="S86" i="1"/>
  <c r="K28" i="1"/>
  <c r="E50" i="1"/>
  <c r="O28" i="1" l="1"/>
  <c r="Q28" i="1"/>
  <c r="S28" i="1" s="1"/>
  <c r="E49" i="1"/>
  <c r="E27" i="1"/>
  <c r="S50" i="1"/>
  <c r="Q50" i="1"/>
  <c r="O50" i="1"/>
  <c r="K49" i="1"/>
  <c r="K27" i="1"/>
  <c r="Q27" i="1" l="1"/>
  <c r="S27" i="1" s="1"/>
  <c r="O27" i="1"/>
  <c r="K26" i="1"/>
  <c r="Q49" i="1"/>
  <c r="S49" i="1" s="1"/>
  <c r="O49" i="1"/>
  <c r="K48" i="1"/>
  <c r="E26" i="1"/>
  <c r="E48" i="1"/>
  <c r="Q26" i="1" l="1"/>
  <c r="S26" i="1" s="1"/>
  <c r="O26" i="1"/>
  <c r="K25" i="1"/>
  <c r="Q48" i="1"/>
  <c r="O48" i="1"/>
  <c r="E25" i="1"/>
  <c r="S48" i="1" l="1"/>
  <c r="O25" i="1"/>
  <c r="Q25" i="1"/>
  <c r="S25" i="1" s="1"/>
</calcChain>
</file>

<file path=xl/sharedStrings.xml><?xml version="1.0" encoding="utf-8"?>
<sst xmlns="http://schemas.openxmlformats.org/spreadsheetml/2006/main" count="1521" uniqueCount="391">
  <si>
    <t>Приложение  № 2</t>
  </si>
  <si>
    <t>к приказу Минэнерго России</t>
  </si>
  <si>
    <t>от « 25 » апреля 2018 г. № 320</t>
  </si>
  <si>
    <t>Форма 2. Отчет об исполнении плана освоения капитальных вложений по инвестиционным проектам инвестиционной программы</t>
  </si>
  <si>
    <t>за 2025 год</t>
  </si>
  <si>
    <t>Отчет о реализации инвестиционной программы Акционерного общества "Чеченэнерго"</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</si>
  <si>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</si>
  <si>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</si>
  <si>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от 18.12.2025 № 12@</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</si>
  <si>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</si>
  <si>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</si>
  <si>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</si>
  <si>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</si>
  <si>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</si>
  <si>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инвестиционного проекта в прогнозных ценах соответствующих лет, млн. рублей (без НДС)</t>
  </si>
  <si>
    <t xml:space="preserve">Фактический объем освоения капитальных вложений на 01.01.2025 года, млн. рублей 
(без НДС) </t>
  </si>
  <si>
    <t xml:space="preserve">Остаток освоения капитальных вложений 
на 01.01.2025 года, млн. рублей (без НДС) </t>
  </si>
  <si>
    <t>Освоение капитальных вложений 2025 года, млн. рублей (без НДС)</t>
  </si>
  <si>
    <t xml:space="preserve">Остаток освоения капитальных вложений 
на 01.01.2026 года, млн. рублей 
(без НДС) </t>
  </si>
  <si>
    <t xml:space="preserve">Отклонение от плана освоения капитальных вложений 2025 года </t>
  </si>
  <si>
    <t>Причины отклонений</t>
  </si>
  <si>
    <t>План</t>
  </si>
  <si>
    <t>Факт</t>
  </si>
  <si>
    <t>млн. рублей (без НДС)</t>
  </si>
  <si>
    <t>%</t>
  </si>
  <si>
    <t>в базисном уровне цен</t>
  </si>
  <si>
    <t>в прогнозных ценах соответствующих лет</t>
  </si>
  <si>
    <t>в прогнозных ценах</t>
  </si>
  <si>
    <t>в текущих ценах</t>
  </si>
  <si>
    <t xml:space="preserve">в прогнозных ценах </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</si>
  <si>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</si>
  <si>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</si>
  <si>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</si>
  <si>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</si>
  <si>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</si>
  <si>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</si>
  <si>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</si>
  <si>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</si>
  <si>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</si>
  <si>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</si>
  <si>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</si>
  <si>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</si>
  <si>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</si>
  <si>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</si>
  <si>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</si>
  <si>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</si>
  <si>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</si>
  <si>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</si>
  <si>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</si>
  <si>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</si>
  <si>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</si>
  <si>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</si>
  <si>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</si>
  <si>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</si>
  <si>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</si>
  <si>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</si>
  <si>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</si>
  <si>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</si>
  <si>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</si>
  <si>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</si>
  <si>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</si>
  <si>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</si>
  <si>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</si>
  <si>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</si>
  <si>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</si>
  <si>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</si>
  <si>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</si>
  <si>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</si>
  <si>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</si>
  <si>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</si>
  <si>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</si>
  <si>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</si>
  <si>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</si>
  <si>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</si>
  <si>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</si>
  <si>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</si>
  <si>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</si>
  <si>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</si>
  <si>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</si>
  <si>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</si>
  <si>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1.1.1.1.3</t>
  </si>
  <si>
    <t>Технологическое присоединение энергопринимающих устройств потребителей свыше 150 кВт, всего, в том числе:</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</si>
  <si>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</si>
  <si>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</si>
  <si>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</si>
  <si>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</si>
  <si>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</si>
  <si>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</si>
  <si>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</si>
  <si>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</si>
  <si>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</si>
  <si>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</si>
  <si>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</si>
  <si>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</si>
  <si>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</si>
  <si>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</si>
  <si>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Нихалойская ГЭС</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</si>
  <si>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</si>
  <si>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</si>
  <si>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</si>
  <si>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</si>
  <si>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</si>
  <si>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</si>
  <si>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</si>
  <si>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</si>
  <si>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</si>
  <si>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</si>
  <si>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</si>
  <si>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</si>
  <si>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</si>
  <si>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</si>
  <si>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</si>
  <si>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</si>
  <si>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</si>
  <si>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</si>
  <si>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</si>
  <si>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</si>
  <si>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</si>
  <si>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</si>
  <si>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</si>
  <si>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</si>
  <si>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</si>
  <si>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</si>
  <si>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</si>
  <si>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</si>
  <si>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</si>
  <si>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</si>
  <si>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</si>
  <si>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</si>
  <si>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</si>
  <si>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</si>
  <si>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</si>
  <si>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</si>
  <si>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</si>
  <si>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</si>
  <si>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</si>
  <si>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</si>
  <si>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</si>
  <si>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</si>
  <si>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</si>
  <si>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</si>
  <si>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</si>
  <si>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</si>
  <si>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</si>
  <si>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</si>
  <si>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</si>
  <si>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</si>
  <si>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</si>
  <si>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</si>
  <si>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</si>
  <si>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</si>
  <si>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</si>
  <si>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</si>
  <si>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</si>
  <si>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</si>
  <si>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</si>
  <si>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</si>
  <si>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</si>
  <si>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</si>
  <si>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</si>
  <si>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</si>
  <si>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</si>
  <si>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</si>
  <si>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</si>
  <si>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</si>
  <si>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</si>
  <si>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</si>
  <si>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</si>
  <si>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</si>
  <si>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</si>
  <si>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</si>
  <si>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</si>
  <si>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</si>
  <si>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</si>
  <si>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</si>
  <si>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</si>
  <si>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</si>
  <si>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</si>
  <si>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</si>
  <si>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</si>
  <si>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</si>
  <si>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</si>
  <si>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</si>
  <si>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</si>
  <si>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</si>
  <si>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</si>
  <si>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</si>
  <si>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</si>
  <si>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</si>
  <si>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</si>
  <si>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</si>
  <si>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</si>
  <si>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</si>
  <si>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</si>
  <si>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</si>
  <si>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</si>
  <si>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</si>
  <si>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</si>
  <si>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</si>
  <si>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</si>
  <si>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</si>
  <si>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</si>
  <si>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</si>
  <si>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</si>
  <si>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</si>
  <si>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</si>
  <si>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</si>
  <si>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</si>
  <si>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</si>
  <si>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</si>
  <si>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</si>
  <si>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</si>
  <si>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</si>
  <si>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</si>
  <si>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</si>
  <si>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</si>
  <si>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</si>
  <si>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</si>
  <si>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</si>
  <si>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</si>
  <si>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</si>
  <si>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</si>
  <si>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</si>
  <si>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</si>
  <si>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</si>
  <si>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</si>
  <si>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</si>
  <si>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</si>
  <si>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</si>
  <si>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</si>
  <si>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</si>
  <si>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</si>
  <si>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</si>
  <si>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</si>
  <si>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</si>
  <si>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</si>
  <si>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</si>
  <si>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</si>
  <si>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</si>
  <si>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</si>
  <si>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</si>
  <si>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</si>
  <si>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</si>
  <si>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</si>
  <si>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</si>
  <si>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</si>
  <si>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</si>
  <si>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</si>
  <si>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</si>
  <si>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</si>
  <si>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</si>
  <si>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Справочно:</t>
  </si>
  <si>
    <t>Оплата процентов за привлеченные кредитные ресурсы</t>
  </si>
  <si>
    <t>Объект 1</t>
  </si>
  <si>
    <t>Объект 2</t>
  </si>
  <si>
    <t>…</t>
  </si>
  <si>
    <t>* - в ценах отчетного года</t>
  </si>
  <si>
    <t>** - план, согласно утвержденной инвестиционной программе</t>
  </si>
  <si>
    <t>*** - накопленным итогом за год</t>
  </si>
  <si>
    <t>Примечание: для сетевых объектов с разделением объектов на ПС, ВЛ и КЛ</t>
  </si>
  <si>
    <t xml:space="preserve">Задержка в проведении торгово-закупочных процедур </t>
  </si>
  <si>
    <t>Отсутствие заключенных договоров ТП</t>
  </si>
  <si>
    <t>Экономия  по факту выполненных строительно-монтажных работ, работы завершены, объект введен</t>
  </si>
  <si>
    <t>Необходимость исполнения обязательств в рамках договора ТП от 04.12.2024 № 34214/2024/ЧЭ/ГРОГЭС</t>
  </si>
  <si>
    <t>Необходимость исполнения обязательств в рамках договора ТП от 04.12.2024 № 34213/2024/ЧЭ/ГРОГЭС</t>
  </si>
  <si>
    <t>Необходимость исполнения обязательств в рамках договора ТП от 04.04.2023 № 23421/2022/ЧЭ/ИКРЭС</t>
  </si>
  <si>
    <t xml:space="preserve">Необходимость исполнения обязательств в рамках договора ТП от 31.05.2024 № 31643/2024/ЧЭ/ШАТРЭС </t>
  </si>
  <si>
    <t>Отклонение обусловлено экономией  денежных средств по факту выполненных строительно-монтажных работ, работы завершены, объект введен.</t>
  </si>
  <si>
    <t xml:space="preserve">Корректировка объемов выполненных работ  на основании письма Прокуратуры Чеченской Республики от 26.05.25г. № 7-11-2025/67 </t>
  </si>
  <si>
    <t>Необходимость реализации мероприятия в соответствии с  актуализированным Планом развития АО «Чеченэнерго», утвержденным решением Совета директоров ПАО «Россети» от 18.12.2024 (Протокол СД от 19.12.2024 №672)</t>
  </si>
  <si>
    <t>Отклонение обусловлено необходимостью выполнения работ по договору о внесении вклада в имущество юридического лица, не увеличивающего его уставный капитал и не изменяющего номинальную стоимость акций, источником которого является субсидия из федерального бюджета от 17.04.2024 №0000000002224P070002/1222530</t>
  </si>
  <si>
    <t>Причина  неисполнения плана освоения КВЛ - необходимость изменения трассы ВЛ по обращениям жителей села Ойсунгур в связи с недостаточной шириной и стеснённостью улиц</t>
  </si>
  <si>
    <t>Отклонение обусловлено увеличением сметной стоимости в связи с необходимостью увеличения протяженности реконструируемого участка ВЛ с 12 км до 20 км.</t>
  </si>
  <si>
    <t>Отклонение обусловлено недостаточным охватом объемов в действующем договоре СМР на реконструкцию сетей 0,4 кВ, а также в связи с:
1. Проблемами телекоммуникационной инфраструктуры (дублирование IP-адресов М2М-устройств);
2. Системными сбоями при опросе данных и интеграции с ИСУЭ;
3. Перерывами в работе из-за вводимых ограничений, связанных с беспилотной опасностью.</t>
  </si>
  <si>
    <t>Отклонение обусловлено экономией  денежных средств по факту выполненных строительно-монтажных работ, возникшей в результате установки части приборов учета в рамках мероприятий технологического присоединения, а также в связи с установкой приборов учета с каналом PLS с возможностью передачи данных, вследствие чего отпала необходимость в установке ретрансляторов. Работы завершены. Объект введен.</t>
  </si>
  <si>
    <t>Отклонение обусловлено несвоевременной поставкой материалов и оборудования из‑за высокой загруженности завода‑изготовителя, который не смог выполнить отгрузку в установленные сроки</t>
  </si>
  <si>
    <t>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«Чеченэнерго», по доведению уровня напряжения до требований ГОСТ 33073-2019 в сетях 0,4-10 кВ, расположенных в г. Грозный, г. Аргун и Ачхой-Мартановском районе Чеченской Республики</t>
  </si>
  <si>
    <t xml:space="preserve">Необходимость исполнения обязательств по договору ТП (договор ТП от 04.12.2024 № 34213/2024/ЧЭ/ГРОГЭС). Плата за ТП 2 245,140580 млн руб. с НДС
</t>
  </si>
  <si>
    <t>Необходимость приобретения НМА - автоматизированной системы управления технологическими присоединениями для нужд ЧЭ</t>
  </si>
  <si>
    <t>Необходимость исполнения обязательств по договору ТП от 28.12.2024 № 32101/2024/ЧЭ/КУРРЭС</t>
  </si>
  <si>
    <t>Необходимость исполнения обязательств по договору ТП от 28.12.2024 № 32102/2024/ЧЭ/НАУРЭС</t>
  </si>
  <si>
    <t xml:space="preserve">Необходимость отражения затрат по приобретению НМА </t>
  </si>
  <si>
    <t>Отклонение обусловлено необходимостью приобретения оборудования для обслуживания сетей.</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</si>
  <si>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</si>
  <si>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</si>
  <si>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</si>
  <si>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</si>
  <si>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</si>
  <si>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</si>
  <si>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</si>
  <si>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</si>
  <si>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</si>
  <si>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</si>
  <si>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</si>
  <si>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</si>
  <si>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</si>
  <si>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</si>
  <si>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</si>
  <si>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</si>
  <si>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</si>
  <si>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</si>
  <si>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</si>
  <si>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</si>
  <si>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</si>
  <si>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</si>
  <si>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P_Che478_24</t>
  </si>
  <si>
    <t>P_Che479_24</t>
  </si>
  <si>
    <t>P_Che490_25</t>
  </si>
  <si>
    <t>M_Che436</t>
  </si>
  <si>
    <t>M_Che431</t>
  </si>
  <si>
    <t>K_Che296</t>
  </si>
  <si>
    <t>K_Che303</t>
  </si>
  <si>
    <t>M_Che423</t>
  </si>
  <si>
    <t>Q_Che494_25</t>
  </si>
  <si>
    <t>K_Che323</t>
  </si>
  <si>
    <t>K_Che297</t>
  </si>
  <si>
    <t>M_Che437</t>
  </si>
  <si>
    <t>K_Che300</t>
  </si>
  <si>
    <t>K_Che304</t>
  </si>
  <si>
    <t>K_Che298</t>
  </si>
  <si>
    <t>I_Che165</t>
  </si>
  <si>
    <t>M_Che433</t>
  </si>
  <si>
    <t>K_Che350</t>
  </si>
  <si>
    <t>K_Che352</t>
  </si>
  <si>
    <t>O_Che476</t>
  </si>
  <si>
    <t>M_Che445</t>
  </si>
  <si>
    <t>M_Che446</t>
  </si>
  <si>
    <t>M_Che447</t>
  </si>
  <si>
    <t>M_Che448</t>
  </si>
  <si>
    <t>L_Che382</t>
  </si>
  <si>
    <t>L_Che384</t>
  </si>
  <si>
    <t>M_Che389</t>
  </si>
  <si>
    <t>O_Che474</t>
  </si>
  <si>
    <t>L_Che369</t>
  </si>
  <si>
    <t>L_Che442_21</t>
  </si>
  <si>
    <t>O_Che482_24</t>
  </si>
  <si>
    <t>N_Che470_22</t>
  </si>
  <si>
    <t>P_Che484</t>
  </si>
  <si>
    <t>P_Che485</t>
  </si>
  <si>
    <t>P_Che486</t>
  </si>
  <si>
    <t>P_Che488</t>
  </si>
  <si>
    <t>P_Che489_25</t>
  </si>
  <si>
    <t>Q_Che491_25</t>
  </si>
  <si>
    <t>Q_Che501_25</t>
  </si>
  <si>
    <t>P_Che492_25</t>
  </si>
  <si>
    <t>P_Che493_25</t>
  </si>
  <si>
    <t>G_Che2_16</t>
  </si>
  <si>
    <t>K_Che355</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</si>
  <si>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</si>
  <si>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</si>
  <si>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</si>
  <si>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</si>
  <si>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</si>
  <si>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</si>
  <si>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</si>
  <si>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</si>
  <si>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</si>
  <si>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</si>
  <si>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</si>
  <si>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Реконструкция ПС 110 кВ Южная с демонтажом и переносом на новую площадку с заменой трансформатора Т-1 16 МВА на трансформатор 25 МВА</t>
  </si>
  <si>
    <t>Реконструкция ПС 110 кВ ГРП-110 в рамках программы повышения надежности электросетевого комплекса Чеченской Республики</t>
  </si>
  <si>
    <t>Реконструкция ПС 35 кВ Беной в рамках программы повышения надежности электросетевого комплекса Чеченской Республики</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</si>
  <si>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</si>
  <si>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Реконструкция ВЛ 110 кВ ПС Наурская - ПС  №84 (Л-185) с заменой существующего провода АС-150 на АС-185 по трассе протяжённостью 39,942 км</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</si>
  <si>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</si>
  <si>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Реконструкция ВЛ-35кВ ПС Октябрьская - ПС Предгорная (Л-3) в рамках программы повышения надежности электросетевого комплекса Чеченской Республики</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</si>
  <si>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</si>
  <si>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Реконструкция ВЛ - 10 кВ, Ф-2, ПС "Шатой",  с.Харсеной, L =10,5 км, ВЛ-0,4 кВ,Ф-2, ПС "Шатой", с.Харсеной, ТП 2-33, L=7,23 км. Монтаж КТП с ТМГ 250 кВА, Ф-2, ПС "Шатой", с.Харсеной.</t>
  </si>
  <si>
    <t>Реконструкция ВЛ-10 кВ Ф-9 ПС 110 "Курчалой" с. Цацан-Юрт, протяженностью 14,9 км</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</si>
  <si>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</si>
  <si>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Реконструкция ВЛ-6 кВ Ф-19 ПС 110 "Ойсунгур" с.Ишхой-Юрт, протяженностью 11,82 км</t>
  </si>
  <si>
    <t>Реконструкция ВЛ-10 кВ Ф-5 ПС 35 "Ножай-Юрт"с. Галайты, с. Мескеты, с. Бетти-Мохк, с. Согунты, с. Замай-Юрт, с. Н. Замай-Юрт, протяженностью 12 км</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</si>
  <si>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</si>
  <si>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</si>
  <si>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</si>
  <si>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</si>
  <si>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</si>
  <si>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Приобретение оборудования в рамках Программы подготовки к ОЗП 2020/2021 гг.</t>
  </si>
  <si>
    <t>Приобретение прибора для трассировки и поиска повреждения кабельных-1000 Кедр. Универсальный поисковый комплект.</t>
  </si>
  <si>
    <t>Программа доведения уровня напряжения в сетях 0,4-10 кВ до требований ГОСТ 33073-2019</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</si>
  <si>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</si>
  <si>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</si>
  <si>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</si>
  <si>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Приобретение системы электронной очереди 1 шт.</t>
  </si>
  <si>
    <t>Разработка автоматизированной системы управления технологическими присоединениями для нужд ЧЭ</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</si>
  <si>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</si>
  <si>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</si>
  <si>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 xml:space="preserve">Неисключительное право использования програмного обеспечения АСУРЭО </t>
  </si>
  <si>
    <t>Перевод на основные средства ВЛ 35 кВ ПС "Саясан"-ПС "Ведено" Л-50 протяж. 25,74 км.</t>
  </si>
  <si>
    <t>Приобретение оборудования, требующего монтажа для обслуживания сетей, прочее оборудование</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</si>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</sst>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
  </numFmts>
  <fonts count="15" x14ac:knownFonts="1">
    <font>
      <sz val="12"/>
      <name val="Times New Roman"/>
      <charset val="204"/>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u/>
      <sz val="14"/>
      <color theme="1"/>
      <name val="Times New Roman"/>
      <family val="1"/>
      <charset val="204"/>
    </font>
    <font>
      <sz val="12"/>
      <color theme="0"/>
      <name val="Times New Roman"/>
      <family val="1"/>
      <charset val="204"/>
    </font>
    <font>
      <sz val="14"/>
      <color theme="0"/>
      <name val="Times New Roman"/>
      <family val="1"/>
      <charset val="204"/>
    </font>
    <font>
      <sz val="12"/>
      <color theme="3"/>
      <name val="Times New Roman"/>
      <family val="1"/>
      <charset val="204"/>
    </font>
    <font>
      <sz val="13"/>
      <name val="Times New Roman"/>
      <family val="1"/>
      <charset val="204"/>
    </font>
    <font>
      <sz val="10"/>
      <name val="Helv"/>
      <charset val="204"/>
    </font>
    <font>
      <i/>
      <sz val="12"/>
      <name val="Times New Roman"/>
      <family val="1"/>
      <charset val="204"/>
    </font>
    <font>
      <sz val="16"/>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4"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2" fillId="0" borderId="0"/>
    <xf numFmtId="9" fontId="2" fillId="0" borderId="0" applyFont="0" applyFill="0" applyBorder="0" applyAlignment="0" applyProtection="0"/>
  </cellStyleXfs>
  <cellXfs count="117">
    <xf numFmtId="0" fontId="0" fillId="0" borderId="0" xfId="0"/>
    <xf numFmtId="0" fontId="2" fillId="0" borderId="0" xfId="1" applyFont="1" applyFill="1"/>
    <xf numFmtId="0" fontId="2" fillId="0" borderId="0" xfId="1" applyFont="1" applyFill="1" applyAlignment="1">
      <alignment horizontal="left"/>
    </xf>
    <xf numFmtId="0" fontId="3" fillId="0" borderId="0" xfId="1" applyFont="1" applyFill="1" applyAlignment="1">
      <alignment horizontal="right" vertical="center"/>
    </xf>
    <xf numFmtId="0" fontId="2" fillId="0" borderId="0" xfId="1" applyFont="1" applyFill="1" applyBorder="1"/>
    <xf numFmtId="0" fontId="3" fillId="0" borderId="0" xfId="1" applyFont="1" applyFill="1" applyAlignment="1">
      <alignment horizontal="right"/>
    </xf>
    <xf numFmtId="0" fontId="3" fillId="0" borderId="0" xfId="1" applyFont="1" applyFill="1" applyBorder="1" applyAlignment="1">
      <alignment horizontal="center"/>
    </xf>
    <xf numFmtId="0" fontId="3" fillId="0" borderId="0" xfId="1" applyFont="1" applyFill="1" applyBorder="1" applyAlignment="1"/>
    <xf numFmtId="0" fontId="3" fillId="0" borderId="0" xfId="1" applyFont="1" applyFill="1" applyAlignment="1">
      <alignment horizontal="center" wrapText="1"/>
    </xf>
    <xf numFmtId="0" fontId="3" fillId="0" borderId="0" xfId="1" applyFont="1" applyFill="1" applyAlignment="1">
      <alignment wrapText="1"/>
    </xf>
    <xf numFmtId="0" fontId="3" fillId="0" borderId="0" xfId="1" applyFont="1" applyFill="1" applyBorder="1" applyAlignment="1">
      <alignment horizontal="center"/>
    </xf>
    <xf numFmtId="0" fontId="3" fillId="0" borderId="0" xfId="1" applyFont="1" applyFill="1" applyBorder="1" applyAlignment="1">
      <alignment horizontal="left"/>
    </xf>
    <xf numFmtId="0" fontId="5" fillId="0" borderId="0" xfId="2" applyFont="1" applyFill="1" applyAlignment="1">
      <alignment horizontal="center" vertical="center"/>
    </xf>
    <xf numFmtId="0" fontId="5" fillId="0" borderId="0" xfId="2" applyFont="1" applyFill="1" applyAlignment="1">
      <alignment vertical="center"/>
    </xf>
    <xf numFmtId="0" fontId="5" fillId="0" borderId="0" xfId="2" applyFont="1" applyFill="1" applyAlignment="1">
      <alignment horizontal="center" vertical="center"/>
    </xf>
    <xf numFmtId="0" fontId="5" fillId="0" borderId="0" xfId="2" applyFont="1" applyFill="1" applyAlignment="1">
      <alignment horizontal="left" vertical="center"/>
    </xf>
    <xf numFmtId="0" fontId="3" fillId="0" borderId="0" xfId="0" applyFont="1" applyFill="1" applyAlignment="1">
      <alignment horizontal="center"/>
    </xf>
    <xf numFmtId="0" fontId="3" fillId="0" borderId="0" xfId="0" applyFont="1" applyFill="1" applyAlignment="1"/>
    <xf numFmtId="0" fontId="6" fillId="0" borderId="0" xfId="2" applyFont="1" applyFill="1" applyAlignment="1">
      <alignment horizontal="center" vertical="center"/>
    </xf>
    <xf numFmtId="0" fontId="7" fillId="0" borderId="0" xfId="2" applyFont="1" applyFill="1" applyAlignment="1">
      <alignment vertical="center"/>
    </xf>
    <xf numFmtId="0" fontId="5" fillId="0" borderId="0" xfId="3" applyFont="1" applyFill="1" applyAlignment="1">
      <alignment horizontal="center" vertical="center"/>
    </xf>
    <xf numFmtId="0" fontId="2" fillId="0" borderId="0" xfId="0" applyFont="1" applyFill="1"/>
    <xf numFmtId="0" fontId="2" fillId="0" borderId="0" xfId="0" applyFont="1" applyFill="1" applyBorder="1"/>
    <xf numFmtId="0" fontId="2" fillId="0" borderId="0" xfId="0" applyNumberFormat="1" applyFont="1" applyFill="1"/>
    <xf numFmtId="0" fontId="2" fillId="0" borderId="0" xfId="0" applyFont="1" applyFill="1" applyAlignment="1">
      <alignment horizontal="left"/>
    </xf>
    <xf numFmtId="0" fontId="2" fillId="0" borderId="0" xfId="0" applyFont="1" applyFill="1" applyAlignment="1">
      <alignment horizontal="center" vertical="center"/>
    </xf>
    <xf numFmtId="164" fontId="2" fillId="0" borderId="0" xfId="0" applyNumberFormat="1" applyFont="1" applyFill="1" applyAlignment="1">
      <alignment horizontal="center" vertical="center"/>
    </xf>
    <xf numFmtId="165" fontId="2" fillId="0" borderId="0" xfId="0" applyNumberFormat="1" applyFont="1" applyFill="1" applyAlignment="1">
      <alignment horizontal="center"/>
    </xf>
    <xf numFmtId="0" fontId="2" fillId="0" borderId="0" xfId="0" applyFont="1" applyFill="1" applyAlignment="1">
      <alignment horizontal="center"/>
    </xf>
    <xf numFmtId="0" fontId="2" fillId="0" borderId="0" xfId="4" applyFont="1" applyFill="1" applyAlignment="1">
      <alignment horizontal="center" vertical="center"/>
    </xf>
    <xf numFmtId="0" fontId="8" fillId="0" borderId="0" xfId="0" applyNumberFormat="1" applyFont="1" applyFill="1"/>
    <xf numFmtId="0" fontId="8" fillId="0" borderId="0" xfId="0" applyFont="1" applyFill="1" applyAlignment="1">
      <alignment horizontal="left"/>
    </xf>
    <xf numFmtId="0" fontId="8" fillId="0" borderId="0" xfId="0" applyFont="1" applyFill="1"/>
    <xf numFmtId="164" fontId="8" fillId="0" borderId="0" xfId="0" applyNumberFormat="1" applyFont="1" applyFill="1" applyAlignment="1">
      <alignment horizontal="center" vertical="center"/>
    </xf>
    <xf numFmtId="165" fontId="8" fillId="0" borderId="0" xfId="0" applyNumberFormat="1" applyFont="1" applyFill="1" applyAlignment="1">
      <alignment horizontal="center" vertical="center"/>
    </xf>
    <xf numFmtId="0" fontId="9" fillId="0" borderId="0" xfId="1" applyFont="1" applyFill="1" applyAlignment="1">
      <alignment horizontal="right" vertical="center"/>
    </xf>
    <xf numFmtId="0" fontId="8" fillId="0" borderId="0" xfId="0" applyFont="1" applyFill="1" applyBorder="1"/>
    <xf numFmtId="164" fontId="10" fillId="0" borderId="0" xfId="0" applyNumberFormat="1" applyFont="1" applyFill="1" applyAlignment="1">
      <alignment horizontal="right"/>
    </xf>
    <xf numFmtId="2" fontId="8" fillId="0" borderId="0" xfId="0" applyNumberFormat="1" applyFont="1" applyFill="1" applyAlignment="1">
      <alignment horizontal="center" vertical="center"/>
    </xf>
    <xf numFmtId="2" fontId="10" fillId="0" borderId="0" xfId="0" applyNumberFormat="1" applyFont="1" applyFill="1" applyAlignment="1">
      <alignment horizontal="right"/>
    </xf>
    <xf numFmtId="0" fontId="10" fillId="0" borderId="0" xfId="0" applyFont="1" applyFill="1" applyAlignment="1">
      <alignment horizontal="right"/>
    </xf>
    <xf numFmtId="164" fontId="10" fillId="0" borderId="0" xfId="0" applyNumberFormat="1" applyFont="1" applyFill="1" applyAlignment="1">
      <alignment horizontal="right" vertical="center"/>
    </xf>
    <xf numFmtId="164" fontId="10" fillId="0" borderId="0" xfId="0" applyNumberFormat="1" applyFont="1" applyFill="1" applyAlignment="1">
      <alignment horizontal="center" vertical="center"/>
    </xf>
    <xf numFmtId="9" fontId="10" fillId="0" borderId="0" xfId="0" applyNumberFormat="1" applyFont="1" applyFill="1" applyAlignment="1">
      <alignment horizontal="center"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5" xfId="1" applyFont="1" applyFill="1" applyBorder="1" applyAlignment="1">
      <alignment horizontal="center" vertical="center" wrapText="1"/>
    </xf>
    <xf numFmtId="10" fontId="2" fillId="0" borderId="0" xfId="0" applyNumberFormat="1" applyFont="1" applyFill="1"/>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2"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2" fillId="0" borderId="2" xfId="5" applyFont="1" applyFill="1" applyBorder="1" applyAlignment="1">
      <alignment horizontal="center" vertical="center" wrapText="1"/>
    </xf>
    <xf numFmtId="0" fontId="2" fillId="0" borderId="0" xfId="6" applyFont="1" applyFill="1"/>
    <xf numFmtId="1" fontId="2" fillId="0" borderId="2" xfId="5" applyNumberFormat="1" applyFont="1" applyFill="1" applyBorder="1" applyAlignment="1">
      <alignment horizontal="center" vertical="center" wrapText="1"/>
    </xf>
    <xf numFmtId="0" fontId="2" fillId="0" borderId="2" xfId="5" applyFont="1" applyFill="1" applyBorder="1" applyAlignment="1">
      <alignment horizontal="left" vertical="center" wrapText="1"/>
    </xf>
    <xf numFmtId="2" fontId="2" fillId="0" borderId="2" xfId="5" applyNumberFormat="1" applyFont="1" applyFill="1" applyBorder="1" applyAlignment="1">
      <alignment horizontal="center" vertical="center" wrapText="1"/>
    </xf>
    <xf numFmtId="2" fontId="11" fillId="0" borderId="2" xfId="7" applyNumberFormat="1" applyFont="1" applyFill="1" applyBorder="1" applyAlignment="1">
      <alignment horizontal="center" vertical="center" wrapText="1"/>
    </xf>
    <xf numFmtId="2" fontId="5" fillId="0" borderId="2" xfId="8" applyNumberFormat="1" applyFont="1" applyFill="1" applyBorder="1" applyAlignment="1">
      <alignment horizontal="center" vertical="center"/>
    </xf>
    <xf numFmtId="2" fontId="5" fillId="0" borderId="2" xfId="0" applyNumberFormat="1" applyFont="1" applyFill="1" applyBorder="1" applyAlignment="1">
      <alignment horizontal="center" vertical="center"/>
    </xf>
    <xf numFmtId="2" fontId="2" fillId="0" borderId="2" xfId="9" applyNumberFormat="1" applyFont="1" applyFill="1" applyBorder="1" applyAlignment="1">
      <alignment horizontal="center" vertical="center" wrapText="1"/>
    </xf>
    <xf numFmtId="2" fontId="5" fillId="0" borderId="2" xfId="3" applyNumberFormat="1" applyFont="1" applyFill="1" applyBorder="1" applyAlignment="1">
      <alignment horizontal="center" vertical="center" wrapText="1"/>
    </xf>
    <xf numFmtId="2" fontId="5" fillId="0" borderId="2" xfId="6" applyNumberFormat="1" applyFont="1" applyFill="1" applyBorder="1" applyAlignment="1">
      <alignment horizontal="center" vertical="center"/>
    </xf>
    <xf numFmtId="9" fontId="5" fillId="0" borderId="2" xfId="3" applyNumberFormat="1" applyFont="1" applyFill="1" applyBorder="1" applyAlignment="1">
      <alignment horizontal="center" vertical="center" wrapText="1"/>
    </xf>
    <xf numFmtId="2" fontId="2" fillId="0" borderId="0" xfId="0" applyNumberFormat="1" applyFont="1" applyFill="1" applyBorder="1"/>
    <xf numFmtId="2" fontId="2" fillId="0" borderId="0" xfId="0" applyNumberFormat="1" applyFont="1" applyFill="1"/>
    <xf numFmtId="2" fontId="2" fillId="0" borderId="2" xfId="7" applyNumberFormat="1" applyFont="1" applyFill="1" applyBorder="1" applyAlignment="1">
      <alignment horizontal="center" vertical="center" wrapText="1"/>
    </xf>
    <xf numFmtId="2" fontId="5" fillId="0" borderId="2" xfId="8" applyNumberFormat="1" applyFont="1" applyFill="1" applyBorder="1" applyAlignment="1">
      <alignment horizontal="left" vertical="center" wrapText="1"/>
    </xf>
    <xf numFmtId="2" fontId="5" fillId="0" borderId="2" xfId="7" applyNumberFormat="1" applyFont="1" applyFill="1" applyBorder="1" applyAlignment="1">
      <alignment horizontal="center" vertical="center"/>
    </xf>
    <xf numFmtId="2" fontId="5" fillId="0" borderId="2" xfId="9" applyNumberFormat="1" applyFont="1" applyFill="1" applyBorder="1" applyAlignment="1">
      <alignment horizontal="center" vertical="center"/>
    </xf>
    <xf numFmtId="2" fontId="5" fillId="0" borderId="2" xfId="8" applyNumberFormat="1" applyFont="1" applyFill="1" applyBorder="1" applyAlignment="1">
      <alignment horizontal="center" vertical="center" wrapText="1"/>
    </xf>
    <xf numFmtId="164" fontId="2" fillId="0" borderId="0" xfId="0" applyNumberFormat="1" applyFont="1" applyFill="1" applyBorder="1"/>
    <xf numFmtId="0" fontId="5" fillId="0" borderId="10" xfId="10" applyFont="1" applyFill="1" applyBorder="1" applyAlignment="1">
      <alignment horizontal="left" vertical="center" wrapText="1" shrinkToFit="1"/>
    </xf>
    <xf numFmtId="0" fontId="2" fillId="0" borderId="0" xfId="5" applyFont="1" applyFill="1" applyBorder="1" applyAlignment="1">
      <alignment horizontal="center" vertical="center" wrapText="1"/>
    </xf>
    <xf numFmtId="164" fontId="2" fillId="0" borderId="0" xfId="0" applyNumberFormat="1" applyFont="1" applyFill="1" applyBorder="1" applyAlignment="1">
      <alignment wrapText="1"/>
    </xf>
    <xf numFmtId="0" fontId="5" fillId="0" borderId="2" xfId="3" applyNumberFormat="1" applyFont="1" applyFill="1" applyBorder="1" applyAlignment="1">
      <alignment horizontal="center" vertical="center" wrapText="1"/>
    </xf>
    <xf numFmtId="0" fontId="5" fillId="0" borderId="2" xfId="3" applyFont="1" applyFill="1" applyBorder="1" applyAlignment="1">
      <alignment horizontal="left" vertical="center" wrapText="1"/>
    </xf>
    <xf numFmtId="0" fontId="5" fillId="0" borderId="2" xfId="3" applyFont="1" applyFill="1" applyBorder="1" applyAlignment="1">
      <alignment horizontal="center" vertical="center" wrapText="1"/>
    </xf>
    <xf numFmtId="164" fontId="5" fillId="0" borderId="2" xfId="8"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2" fillId="0" borderId="2" xfId="9" applyNumberFormat="1" applyFont="1" applyFill="1" applyBorder="1" applyAlignment="1">
      <alignment horizontal="center" vertical="center" wrapText="1"/>
    </xf>
    <xf numFmtId="9" fontId="2" fillId="0" borderId="2" xfId="9"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2" fontId="2" fillId="0" borderId="2" xfId="11" applyNumberFormat="1" applyFont="1" applyFill="1" applyBorder="1" applyAlignment="1">
      <alignment horizontal="left" vertical="center" wrapText="1"/>
    </xf>
    <xf numFmtId="164" fontId="2" fillId="0" borderId="2" xfId="11"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2" xfId="12" applyNumberFormat="1" applyFont="1" applyFill="1" applyBorder="1" applyAlignment="1">
      <alignment horizontal="center" vertical="center" wrapText="1"/>
    </xf>
    <xf numFmtId="164" fontId="2" fillId="0" borderId="2"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 fillId="0" borderId="2"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5"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Alignment="1">
      <alignment horizontal="left" wrapText="1"/>
    </xf>
    <xf numFmtId="0" fontId="2" fillId="0" borderId="0" xfId="0" applyFont="1" applyFill="1" applyBorder="1" applyAlignment="1">
      <alignment horizontal="left"/>
    </xf>
    <xf numFmtId="0" fontId="2" fillId="0" borderId="0" xfId="0" applyNumberFormat="1" applyFont="1" applyFill="1" applyBorder="1" applyAlignment="1">
      <alignment horizontal="left" vertical="center"/>
    </xf>
    <xf numFmtId="165" fontId="2" fillId="0" borderId="0" xfId="0" applyNumberFormat="1" applyFont="1" applyFill="1" applyAlignment="1">
      <alignment horizontal="center" vertical="center"/>
    </xf>
    <xf numFmtId="0" fontId="2" fillId="0" borderId="0" xfId="0" applyNumberFormat="1" applyFont="1" applyFill="1" applyAlignment="1">
      <alignment horizontal="left" vertical="top"/>
    </xf>
    <xf numFmtId="0" fontId="14" fillId="0" borderId="0" xfId="0" applyFont="1" applyFill="1" applyAlignment="1">
      <alignment horizontal="left"/>
    </xf>
    <xf numFmtId="0" fontId="14" fillId="0" borderId="0" xfId="0" applyFont="1" applyFill="1"/>
    <xf numFmtId="49" fontId="2" fillId="0" borderId="0" xfId="0" applyNumberFormat="1" applyFont="1" applyFill="1" applyBorder="1" applyAlignment="1">
      <alignment horizontal="center" vertical="center"/>
    </xf>
    <xf numFmtId="2" fontId="2" fillId="0" borderId="0" xfId="0" applyNumberFormat="1" applyFont="1" applyFill="1" applyAlignment="1">
      <alignment horizontal="center" vertical="center"/>
    </xf>
  </cellXfs>
  <cellStyles count="13">
    <cellStyle name="Обычный" xfId="0" builtinId="0"/>
    <cellStyle name="Обычный 10" xfId="6"/>
    <cellStyle name="Обычный 11 2" xfId="7"/>
    <cellStyle name="Обычный 18" xfId="8"/>
    <cellStyle name="Обычный 29" xfId="10"/>
    <cellStyle name="Обычный 3 2 2 3" xfId="1"/>
    <cellStyle name="Обычный 3 21" xfId="9"/>
    <cellStyle name="Обычный 3 4" xfId="5"/>
    <cellStyle name="Обычный 5" xfId="4"/>
    <cellStyle name="Обычный 7 3" xfId="3"/>
    <cellStyle name="Обычный 7 4" xfId="2"/>
    <cellStyle name="Процентный 2" xfId="12"/>
    <cellStyle name="Стиль 1"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Z247"/>
  <sheetViews>
    <sheetView tabSelected="1" showRuler="0" zoomScale="60" zoomScaleNormal="60" zoomScaleSheetLayoutView="55" workbookViewId="0">
      <selection activeCell="G49" sqref="G49"/>
    </sheetView>
  </sheetViews>
  <sheetFormatPr defaultColWidth="9" defaultRowHeight="15.75" x14ac:dyDescent="0.25"/>
  <cols>
    <col min="1" max="1" width="10.375" style="23" customWidth="1"/>
    <col min="2" max="2" width="52" style="24" customWidth="1"/>
    <col min="3" max="3" width="16.625" style="21" customWidth="1"/>
    <col min="4" max="6" width="19.375" style="21" customWidth="1"/>
    <col min="7" max="7" width="17.5" style="21" customWidth="1"/>
    <col min="8" max="10" width="12" style="21" customWidth="1"/>
    <col min="11" max="13" width="11.625" style="25" customWidth="1"/>
    <col min="14" max="14" width="9.75" style="25" customWidth="1"/>
    <col min="15" max="16" width="10.375" style="25" customWidth="1"/>
    <col min="17" max="18" width="10.75" style="111" customWidth="1"/>
    <col min="19" max="19" width="9" style="25" customWidth="1"/>
    <col min="20" max="20" width="63.875" style="25" customWidth="1"/>
    <col min="21" max="21" width="12.875" style="21" customWidth="1"/>
    <col min="22" max="22" width="14.375" style="21" customWidth="1"/>
    <col min="23" max="23" width="45.625" style="22" customWidth="1"/>
    <col min="24" max="24" width="64.875" style="22" customWidth="1"/>
    <col min="25" max="25" width="14.5" style="21" customWidth="1"/>
    <col min="26" max="26" width="16.25" style="21" customWidth="1"/>
    <col min="27" max="47" width="9" style="21" customWidth="1"/>
    <col min="48" max="16384" width="9" style="21"/>
  </cols>
  <sheetData>
    <row r="1" spans="1:24" s="1" customFormat="1" ht="18.75" x14ac:dyDescent="0.25">
      <c r="B1" s="2"/>
      <c r="T1" s="3" t="s">
        <v>0</v>
      </c>
      <c r="W1" s="4"/>
      <c r="X1" s="4"/>
    </row>
    <row r="2" spans="1:24" s="1" customFormat="1" ht="18.75" x14ac:dyDescent="0.3">
      <c r="B2" s="2"/>
      <c r="T2" s="5" t="s">
        <v>1</v>
      </c>
      <c r="W2" s="4"/>
      <c r="X2" s="4"/>
    </row>
    <row r="3" spans="1:24" s="1" customFormat="1" ht="18.75" x14ac:dyDescent="0.3">
      <c r="B3" s="2"/>
      <c r="T3" s="5" t="s">
        <v>2</v>
      </c>
      <c r="W3" s="4"/>
      <c r="X3" s="4"/>
    </row>
    <row r="4" spans="1:24" s="4" customFormat="1" ht="18.75" x14ac:dyDescent="0.3">
      <c r="A4" s="6" t="s">
        <v>3</v>
      </c>
      <c r="B4" s="6"/>
      <c r="C4" s="6"/>
      <c r="D4" s="6"/>
      <c r="E4" s="6"/>
      <c r="F4" s="6"/>
      <c r="G4" s="6"/>
      <c r="H4" s="6"/>
      <c r="I4" s="6"/>
      <c r="J4" s="6"/>
      <c r="K4" s="6"/>
      <c r="L4" s="6"/>
      <c r="M4" s="6"/>
      <c r="N4" s="6"/>
      <c r="O4" s="6"/>
      <c r="P4" s="6"/>
      <c r="Q4" s="6"/>
      <c r="R4" s="6"/>
      <c r="S4" s="6"/>
      <c r="T4" s="6"/>
      <c r="U4" s="7"/>
    </row>
    <row r="5" spans="1:24" s="4" customFormat="1" ht="18.75" customHeight="1" x14ac:dyDescent="0.3">
      <c r="A5" s="8" t="s">
        <v>4</v>
      </c>
      <c r="B5" s="8"/>
      <c r="C5" s="8"/>
      <c r="D5" s="8"/>
      <c r="E5" s="8"/>
      <c r="F5" s="8"/>
      <c r="G5" s="8"/>
      <c r="H5" s="8"/>
      <c r="I5" s="8"/>
      <c r="J5" s="8"/>
      <c r="K5" s="8"/>
      <c r="L5" s="8"/>
      <c r="M5" s="8"/>
      <c r="N5" s="8"/>
      <c r="O5" s="8"/>
      <c r="P5" s="8"/>
      <c r="Q5" s="8"/>
      <c r="R5" s="8"/>
      <c r="S5" s="8"/>
      <c r="T5" s="8"/>
      <c r="U5" s="9"/>
      <c r="V5" s="9"/>
    </row>
    <row r="6" spans="1:24" s="4" customFormat="1" ht="18.75" x14ac:dyDescent="0.3">
      <c r="A6" s="10"/>
      <c r="B6" s="11"/>
      <c r="C6" s="10"/>
      <c r="D6" s="10"/>
      <c r="E6" s="10"/>
      <c r="F6" s="10"/>
      <c r="G6" s="10"/>
      <c r="H6" s="10"/>
      <c r="I6" s="10"/>
      <c r="J6" s="10"/>
      <c r="K6" s="10"/>
      <c r="L6" s="10"/>
      <c r="M6" s="10"/>
      <c r="N6" s="10"/>
      <c r="O6" s="10"/>
      <c r="P6" s="10"/>
      <c r="Q6" s="10"/>
      <c r="R6" s="10"/>
      <c r="S6" s="10"/>
      <c r="T6" s="10"/>
      <c r="U6" s="10"/>
    </row>
    <row r="7" spans="1:24" s="4" customFormat="1" ht="18.75" customHeight="1" x14ac:dyDescent="0.3">
      <c r="A7" s="8" t="s">
        <v>5</v>
      </c>
      <c r="B7" s="8"/>
      <c r="C7" s="8"/>
      <c r="D7" s="8"/>
      <c r="E7" s="8"/>
      <c r="F7" s="8"/>
      <c r="G7" s="8"/>
      <c r="H7" s="8"/>
      <c r="I7" s="8"/>
      <c r="J7" s="8"/>
      <c r="K7" s="8"/>
      <c r="L7" s="8"/>
      <c r="M7" s="8"/>
      <c r="N7" s="8"/>
      <c r="O7" s="8"/>
      <c r="P7" s="8"/>
      <c r="Q7" s="8"/>
      <c r="R7" s="8"/>
      <c r="S7" s="8"/>
      <c r="T7" s="8"/>
      <c r="U7" s="9"/>
    </row>
    <row r="8" spans="1:24" s="1" customFormat="1" x14ac:dyDescent="0.25">
      <c r="A8" s="12" t="s">
        <v>6</v>
      </c>
      <c r="B8" s="12"/>
      <c r="C8" s="12"/>
      <c r="D8" s="12"/>
      <c r="E8" s="12"/>
      <c r="F8" s="12"/>
      <c r="G8" s="12"/>
      <c r="H8" s="12"/>
      <c r="I8" s="12"/>
      <c r="J8" s="12"/>
      <c r="K8" s="12"/>
      <c r="L8" s="12"/>
      <c r="M8" s="12"/>
      <c r="N8" s="12"/>
      <c r="O8" s="12"/>
      <c r="P8" s="12"/>
      <c r="Q8" s="12"/>
      <c r="R8" s="12"/>
      <c r="S8" s="12"/>
      <c r="T8" s="12"/>
      <c r="U8" s="13"/>
      <c r="W8" s="4"/>
      <c r="X8" s="4"/>
    </row>
    <row r="9" spans="1:24" s="1" customFormat="1" x14ac:dyDescent="0.25">
      <c r="A9" s="14"/>
      <c r="B9" s="15"/>
      <c r="C9" s="14"/>
      <c r="D9" s="14"/>
      <c r="E9" s="14"/>
      <c r="F9" s="14"/>
      <c r="G9" s="14"/>
      <c r="H9" s="14"/>
      <c r="I9" s="14"/>
      <c r="J9" s="14"/>
      <c r="K9" s="14"/>
      <c r="L9" s="14"/>
      <c r="M9" s="14"/>
      <c r="N9" s="14"/>
      <c r="O9" s="14"/>
      <c r="P9" s="14"/>
      <c r="Q9" s="14"/>
      <c r="R9" s="14"/>
      <c r="S9" s="14"/>
      <c r="T9" s="14"/>
      <c r="U9" s="14"/>
      <c r="W9" s="4"/>
      <c r="X9" s="4"/>
    </row>
    <row r="10" spans="1:24" s="1" customFormat="1" ht="18.75" x14ac:dyDescent="0.3">
      <c r="A10" s="16" t="s">
        <v>7</v>
      </c>
      <c r="B10" s="16"/>
      <c r="C10" s="16"/>
      <c r="D10" s="16"/>
      <c r="E10" s="16"/>
      <c r="F10" s="16"/>
      <c r="G10" s="16"/>
      <c r="H10" s="16"/>
      <c r="I10" s="16"/>
      <c r="J10" s="16"/>
      <c r="K10" s="16"/>
      <c r="L10" s="16"/>
      <c r="M10" s="16"/>
      <c r="N10" s="16"/>
      <c r="O10" s="16"/>
      <c r="P10" s="16"/>
      <c r="Q10" s="16"/>
      <c r="R10" s="16"/>
      <c r="S10" s="16"/>
      <c r="T10" s="16"/>
      <c r="U10" s="17"/>
      <c r="W10" s="4"/>
      <c r="X10" s="4"/>
    </row>
    <row r="11" spans="1:24" s="1" customFormat="1" ht="18.75" x14ac:dyDescent="0.3">
      <c r="B11" s="2"/>
      <c r="U11" s="5"/>
      <c r="W11" s="4"/>
      <c r="X11" s="4"/>
    </row>
    <row r="12" spans="1:24" s="1" customFormat="1" ht="18.75" x14ac:dyDescent="0.25">
      <c r="A12" s="18" t="s">
        <v>8</v>
      </c>
      <c r="B12" s="18"/>
      <c r="C12" s="18"/>
      <c r="D12" s="18"/>
      <c r="E12" s="18"/>
      <c r="F12" s="18"/>
      <c r="G12" s="18"/>
      <c r="H12" s="18"/>
      <c r="I12" s="18"/>
      <c r="J12" s="18"/>
      <c r="K12" s="18"/>
      <c r="L12" s="18"/>
      <c r="M12" s="18"/>
      <c r="N12" s="18"/>
      <c r="O12" s="18"/>
      <c r="P12" s="18"/>
      <c r="Q12" s="18"/>
      <c r="R12" s="18"/>
      <c r="S12" s="18"/>
      <c r="T12" s="18"/>
      <c r="U12" s="19"/>
      <c r="W12" s="4"/>
      <c r="X12" s="4"/>
    </row>
    <row r="13" spans="1:24" s="1" customFormat="1" x14ac:dyDescent="0.25">
      <c r="A13" s="12" t="s">
        <v>9</v>
      </c>
      <c r="B13" s="12"/>
      <c r="C13" s="12"/>
      <c r="D13" s="12"/>
      <c r="E13" s="12"/>
      <c r="F13" s="12"/>
      <c r="G13" s="12"/>
      <c r="H13" s="12"/>
      <c r="I13" s="12"/>
      <c r="J13" s="12"/>
      <c r="K13" s="12"/>
      <c r="L13" s="12"/>
      <c r="M13" s="12"/>
      <c r="N13" s="12"/>
      <c r="O13" s="12"/>
      <c r="P13" s="12"/>
      <c r="Q13" s="12"/>
      <c r="R13" s="12"/>
      <c r="S13" s="12"/>
      <c r="T13" s="12"/>
      <c r="U13" s="13"/>
      <c r="W13" s="4"/>
      <c r="X13" s="4"/>
    </row>
    <row r="14" spans="1:24" ht="18.75" customHeight="1" x14ac:dyDescent="0.25">
      <c r="A14" s="20"/>
      <c r="B14" s="20"/>
      <c r="C14" s="20"/>
      <c r="D14" s="20"/>
      <c r="E14" s="20"/>
      <c r="F14" s="20"/>
      <c r="G14" s="20"/>
      <c r="H14" s="20"/>
      <c r="I14" s="20"/>
      <c r="J14" s="20"/>
      <c r="K14" s="20"/>
      <c r="L14" s="20"/>
      <c r="M14" s="20"/>
      <c r="N14" s="20"/>
      <c r="O14" s="20"/>
      <c r="P14" s="20"/>
      <c r="Q14" s="20"/>
      <c r="R14" s="20"/>
      <c r="S14" s="20"/>
      <c r="T14" s="20"/>
    </row>
    <row r="15" spans="1:24" ht="18.75" customHeight="1" x14ac:dyDescent="0.25">
      <c r="N15" s="26"/>
      <c r="Q15" s="27"/>
      <c r="R15" s="27"/>
      <c r="S15" s="28"/>
      <c r="T15" s="29"/>
    </row>
    <row r="16" spans="1:24" s="32" customFormat="1" ht="18.75" x14ac:dyDescent="0.25">
      <c r="A16" s="30"/>
      <c r="B16" s="31"/>
      <c r="K16" s="33"/>
      <c r="L16" s="33"/>
      <c r="M16" s="33"/>
      <c r="N16" s="33"/>
      <c r="O16" s="33"/>
      <c r="P16" s="33"/>
      <c r="Q16" s="34"/>
      <c r="R16" s="34"/>
      <c r="S16" s="33"/>
      <c r="T16" s="35"/>
      <c r="W16" s="36"/>
      <c r="X16" s="36"/>
    </row>
    <row r="18" spans="1:26" s="32" customFormat="1" x14ac:dyDescent="0.25">
      <c r="A18" s="30"/>
      <c r="B18" s="31"/>
      <c r="D18" s="37"/>
      <c r="E18" s="37"/>
      <c r="F18" s="37"/>
      <c r="G18" s="37"/>
      <c r="H18" s="37"/>
      <c r="I18" s="37"/>
      <c r="J18" s="37"/>
      <c r="K18" s="37"/>
      <c r="L18" s="37"/>
      <c r="M18" s="37"/>
      <c r="N18" s="37"/>
      <c r="O18" s="37"/>
      <c r="P18" s="37"/>
      <c r="Q18" s="37"/>
      <c r="R18" s="37"/>
      <c r="S18" s="37"/>
      <c r="T18" s="38"/>
      <c r="W18" s="36"/>
      <c r="X18" s="36"/>
    </row>
    <row r="19" spans="1:26" s="32" customFormat="1" x14ac:dyDescent="0.25">
      <c r="A19" s="30"/>
      <c r="B19" s="31"/>
      <c r="D19" s="39"/>
      <c r="E19" s="39"/>
      <c r="F19" s="39"/>
      <c r="G19" s="39"/>
      <c r="H19" s="40"/>
      <c r="I19" s="39"/>
      <c r="J19" s="39"/>
      <c r="K19" s="41"/>
      <c r="L19" s="41"/>
      <c r="M19" s="41"/>
      <c r="N19" s="42"/>
      <c r="O19" s="42"/>
      <c r="P19" s="42"/>
      <c r="Q19" s="42"/>
      <c r="R19" s="42"/>
      <c r="S19" s="43"/>
      <c r="T19" s="38"/>
      <c r="W19" s="36"/>
      <c r="X19" s="36"/>
    </row>
    <row r="20" spans="1:26" ht="96" customHeight="1" x14ac:dyDescent="0.25">
      <c r="A20" s="44" t="s">
        <v>10</v>
      </c>
      <c r="B20" s="45" t="s">
        <v>11</v>
      </c>
      <c r="C20" s="46" t="s">
        <v>12</v>
      </c>
      <c r="D20" s="44" t="s">
        <v>13</v>
      </c>
      <c r="E20" s="46" t="s">
        <v>14</v>
      </c>
      <c r="F20" s="47" t="s">
        <v>15</v>
      </c>
      <c r="G20" s="48"/>
      <c r="H20" s="46" t="s">
        <v>16</v>
      </c>
      <c r="I20" s="46"/>
      <c r="J20" s="46" t="s">
        <v>17</v>
      </c>
      <c r="K20" s="46"/>
      <c r="L20" s="46"/>
      <c r="M20" s="46"/>
      <c r="N20" s="46" t="s">
        <v>18</v>
      </c>
      <c r="O20" s="46"/>
      <c r="P20" s="47" t="s">
        <v>19</v>
      </c>
      <c r="Q20" s="49"/>
      <c r="R20" s="49"/>
      <c r="S20" s="48"/>
      <c r="T20" s="44" t="s">
        <v>20</v>
      </c>
      <c r="U20" s="50"/>
    </row>
    <row r="21" spans="1:26" ht="15.75" customHeight="1" x14ac:dyDescent="0.25">
      <c r="A21" s="51"/>
      <c r="B21" s="45"/>
      <c r="C21" s="46"/>
      <c r="D21" s="51"/>
      <c r="E21" s="46"/>
      <c r="F21" s="52"/>
      <c r="G21" s="53"/>
      <c r="H21" s="46"/>
      <c r="I21" s="46"/>
      <c r="J21" s="46"/>
      <c r="K21" s="46"/>
      <c r="L21" s="46"/>
      <c r="M21" s="46"/>
      <c r="N21" s="46"/>
      <c r="O21" s="46"/>
      <c r="P21" s="52"/>
      <c r="Q21" s="54"/>
      <c r="R21" s="54"/>
      <c r="S21" s="53"/>
      <c r="T21" s="51"/>
    </row>
    <row r="22" spans="1:26" x14ac:dyDescent="0.25">
      <c r="A22" s="51"/>
      <c r="B22" s="45"/>
      <c r="C22" s="46"/>
      <c r="D22" s="51"/>
      <c r="E22" s="46"/>
      <c r="F22" s="52"/>
      <c r="G22" s="53"/>
      <c r="H22" s="46"/>
      <c r="I22" s="46"/>
      <c r="J22" s="46" t="s">
        <v>21</v>
      </c>
      <c r="K22" s="46"/>
      <c r="L22" s="46" t="s">
        <v>22</v>
      </c>
      <c r="M22" s="46"/>
      <c r="N22" s="46"/>
      <c r="O22" s="46"/>
      <c r="P22" s="55" t="s">
        <v>23</v>
      </c>
      <c r="Q22" s="56"/>
      <c r="R22" s="55" t="s">
        <v>24</v>
      </c>
      <c r="S22" s="56"/>
      <c r="T22" s="51"/>
    </row>
    <row r="23" spans="1:26" ht="54" customHeight="1" x14ac:dyDescent="0.25">
      <c r="A23" s="57"/>
      <c r="B23" s="45"/>
      <c r="C23" s="46"/>
      <c r="D23" s="57"/>
      <c r="E23" s="46"/>
      <c r="F23" s="58" t="s">
        <v>25</v>
      </c>
      <c r="G23" s="58" t="s">
        <v>26</v>
      </c>
      <c r="H23" s="58" t="s">
        <v>25</v>
      </c>
      <c r="I23" s="58" t="s">
        <v>26</v>
      </c>
      <c r="J23" s="58" t="s">
        <v>25</v>
      </c>
      <c r="K23" s="58" t="s">
        <v>27</v>
      </c>
      <c r="L23" s="58" t="s">
        <v>25</v>
      </c>
      <c r="M23" s="58" t="s">
        <v>28</v>
      </c>
      <c r="N23" s="58" t="s">
        <v>25</v>
      </c>
      <c r="O23" s="58" t="s">
        <v>26</v>
      </c>
      <c r="P23" s="58" t="s">
        <v>25</v>
      </c>
      <c r="Q23" s="58" t="s">
        <v>27</v>
      </c>
      <c r="R23" s="58" t="s">
        <v>25</v>
      </c>
      <c r="S23" s="58" t="s">
        <v>29</v>
      </c>
      <c r="T23" s="57"/>
    </row>
    <row r="24" spans="1:26" s="61" customFormat="1" ht="36" customHeight="1"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60">
        <f t="shared" ref="T24" si="0">S24+1</f>
        <v>20</v>
      </c>
    </row>
    <row r="25" spans="1:26" ht="31.5" customHeight="1" x14ac:dyDescent="0.25">
      <c r="A25" s="62">
        <v>0</v>
      </c>
      <c r="B25" s="63" t="s">
        <v>30</v>
      </c>
      <c r="C25" s="64" t="s">
        <v>31</v>
      </c>
      <c r="D25" s="65">
        <f>D26+D33+D41+D47</f>
        <v>1808.665614166667</v>
      </c>
      <c r="E25" s="65">
        <f t="shared" ref="E25:F25" si="1">E26+E33+E41+E47</f>
        <v>19719.394275957566</v>
      </c>
      <c r="F25" s="65">
        <f t="shared" si="1"/>
        <v>0</v>
      </c>
      <c r="G25" s="65">
        <f>G26+G33+G41+G47</f>
        <v>7408.2394851935114</v>
      </c>
      <c r="H25" s="66" t="s">
        <v>32</v>
      </c>
      <c r="I25" s="65">
        <f t="shared" ref="I25:M25" si="2">I26+I33+I41+I47</f>
        <v>12311.154790764049</v>
      </c>
      <c r="J25" s="65">
        <f t="shared" si="2"/>
        <v>0</v>
      </c>
      <c r="K25" s="65">
        <f t="shared" si="2"/>
        <v>6147.4661271749928</v>
      </c>
      <c r="L25" s="65">
        <f t="shared" si="2"/>
        <v>0</v>
      </c>
      <c r="M25" s="65">
        <f t="shared" si="2"/>
        <v>6699.6978503700002</v>
      </c>
      <c r="N25" s="67" t="s">
        <v>32</v>
      </c>
      <c r="O25" s="68">
        <f t="shared" ref="O25:O51" si="3">IF(K25="нд","нд",I25-M25)</f>
        <v>5611.4569403940486</v>
      </c>
      <c r="P25" s="68"/>
      <c r="Q25" s="69">
        <f t="shared" ref="Q25:Q88" si="4">IF(K25="нд","нд",(M25)-(K25))</f>
        <v>552.23172319500736</v>
      </c>
      <c r="R25" s="70" t="s">
        <v>32</v>
      </c>
      <c r="S25" s="71">
        <f t="shared" ref="S25:S88" si="5">IF(K25="нд","нд",IF((K25)&gt;0,Q25/(K25),"-"))</f>
        <v>8.9830787477438279E-2</v>
      </c>
      <c r="T25" s="60" t="s">
        <v>32</v>
      </c>
      <c r="W25" s="72"/>
      <c r="Z25" s="73"/>
    </row>
    <row r="26" spans="1:26" ht="31.5" customHeight="1" x14ac:dyDescent="0.25">
      <c r="A26" s="62" t="s">
        <v>33</v>
      </c>
      <c r="B26" s="63" t="s">
        <v>34</v>
      </c>
      <c r="C26" s="64" t="s">
        <v>31</v>
      </c>
      <c r="D26" s="65">
        <f>D27+D28+D29+D30+D31+D32</f>
        <v>1808.665614166667</v>
      </c>
      <c r="E26" s="65">
        <f t="shared" ref="E26:F26" si="6">E27+E28+E29+E30+E31+E32</f>
        <v>19470.003150689361</v>
      </c>
      <c r="F26" s="65">
        <f t="shared" si="6"/>
        <v>0</v>
      </c>
      <c r="G26" s="65">
        <f>G27+G28+G29+G30+G31+G32</f>
        <v>7333.6691529335112</v>
      </c>
      <c r="H26" s="66" t="s">
        <v>32</v>
      </c>
      <c r="I26" s="65">
        <f t="shared" ref="I26:M26" si="7">I27+I28+I29+I30+I31+I32</f>
        <v>12136.333997755844</v>
      </c>
      <c r="J26" s="65">
        <f t="shared" si="7"/>
        <v>0</v>
      </c>
      <c r="K26" s="65">
        <f t="shared" si="7"/>
        <v>6106.260155002843</v>
      </c>
      <c r="L26" s="65">
        <f t="shared" si="7"/>
        <v>0</v>
      </c>
      <c r="M26" s="65">
        <f t="shared" si="7"/>
        <v>6659.7354282200004</v>
      </c>
      <c r="N26" s="67" t="s">
        <v>32</v>
      </c>
      <c r="O26" s="68">
        <f t="shared" si="3"/>
        <v>5476.598569535844</v>
      </c>
      <c r="P26" s="68"/>
      <c r="Q26" s="69">
        <f t="shared" si="4"/>
        <v>553.47527321715734</v>
      </c>
      <c r="R26" s="70" t="s">
        <v>32</v>
      </c>
      <c r="S26" s="71">
        <f t="shared" si="5"/>
        <v>9.0640630953742848E-2</v>
      </c>
      <c r="T26" s="60" t="s">
        <v>32</v>
      </c>
      <c r="W26" s="72"/>
      <c r="Z26" s="73"/>
    </row>
    <row r="27" spans="1:26" ht="31.5" customHeight="1" x14ac:dyDescent="0.25">
      <c r="A27" s="62" t="s">
        <v>35</v>
      </c>
      <c r="B27" s="63" t="s">
        <v>36</v>
      </c>
      <c r="C27" s="64" t="s">
        <v>31</v>
      </c>
      <c r="D27" s="74">
        <f>D50</f>
        <v>837.7008391666667</v>
      </c>
      <c r="E27" s="74">
        <f t="shared" ref="E27:F27" si="8">E50</f>
        <v>8574.8640820709079</v>
      </c>
      <c r="F27" s="74">
        <f t="shared" si="8"/>
        <v>0</v>
      </c>
      <c r="G27" s="74">
        <f>G50</f>
        <v>4644.5295753199989</v>
      </c>
      <c r="H27" s="66" t="s">
        <v>32</v>
      </c>
      <c r="I27" s="74">
        <f t="shared" ref="I27:M27" si="9">I50</f>
        <v>3930.3345067509067</v>
      </c>
      <c r="J27" s="74">
        <f t="shared" si="9"/>
        <v>0</v>
      </c>
      <c r="K27" s="74">
        <f t="shared" si="9"/>
        <v>2113.4472377333509</v>
      </c>
      <c r="L27" s="74">
        <f t="shared" si="9"/>
        <v>0</v>
      </c>
      <c r="M27" s="74">
        <f t="shared" si="9"/>
        <v>2444.1426391499999</v>
      </c>
      <c r="N27" s="67" t="s">
        <v>32</v>
      </c>
      <c r="O27" s="68">
        <f t="shared" si="3"/>
        <v>1486.1918676009068</v>
      </c>
      <c r="P27" s="68"/>
      <c r="Q27" s="69">
        <f t="shared" si="4"/>
        <v>330.69540141664902</v>
      </c>
      <c r="R27" s="70" t="s">
        <v>32</v>
      </c>
      <c r="S27" s="71">
        <f t="shared" si="5"/>
        <v>0.15647204032938916</v>
      </c>
      <c r="T27" s="60" t="s">
        <v>32</v>
      </c>
      <c r="W27" s="72"/>
      <c r="Z27" s="73"/>
    </row>
    <row r="28" spans="1:26" ht="31.5" customHeight="1" x14ac:dyDescent="0.25">
      <c r="A28" s="62" t="s">
        <v>37</v>
      </c>
      <c r="B28" s="63" t="s">
        <v>38</v>
      </c>
      <c r="C28" s="64" t="s">
        <v>31</v>
      </c>
      <c r="D28" s="74">
        <f>D86</f>
        <v>843.85553333333337</v>
      </c>
      <c r="E28" s="74">
        <f t="shared" ref="E28:F28" si="10">E86</f>
        <v>9292.2459828727879</v>
      </c>
      <c r="F28" s="74">
        <f t="shared" si="10"/>
        <v>0</v>
      </c>
      <c r="G28" s="74">
        <f>G86</f>
        <v>2210.4503995368459</v>
      </c>
      <c r="H28" s="66" t="s">
        <v>32</v>
      </c>
      <c r="I28" s="74">
        <f t="shared" ref="I28:M28" si="11">I86</f>
        <v>7081.795583335941</v>
      </c>
      <c r="J28" s="74">
        <f t="shared" si="11"/>
        <v>0</v>
      </c>
      <c r="K28" s="74">
        <f t="shared" si="11"/>
        <v>3479.1945028127161</v>
      </c>
      <c r="L28" s="74">
        <f t="shared" si="11"/>
        <v>0</v>
      </c>
      <c r="M28" s="74">
        <f t="shared" si="11"/>
        <v>3526.3484782700002</v>
      </c>
      <c r="N28" s="67" t="s">
        <v>32</v>
      </c>
      <c r="O28" s="68">
        <f t="shared" si="3"/>
        <v>3555.4471050659408</v>
      </c>
      <c r="P28" s="68"/>
      <c r="Q28" s="69">
        <f t="shared" si="4"/>
        <v>47.153975457284105</v>
      </c>
      <c r="R28" s="70" t="s">
        <v>32</v>
      </c>
      <c r="S28" s="71">
        <f t="shared" si="5"/>
        <v>1.355313001879113E-2</v>
      </c>
      <c r="T28" s="60" t="s">
        <v>32</v>
      </c>
      <c r="W28" s="72"/>
      <c r="Z28" s="73"/>
    </row>
    <row r="29" spans="1:26" ht="31.5" customHeight="1" x14ac:dyDescent="0.25">
      <c r="A29" s="62" t="s">
        <v>39</v>
      </c>
      <c r="B29" s="63" t="s">
        <v>40</v>
      </c>
      <c r="C29" s="64" t="s">
        <v>31</v>
      </c>
      <c r="D29" s="74">
        <f>D116</f>
        <v>0</v>
      </c>
      <c r="E29" s="74">
        <f t="shared" ref="E29:F29" si="12">E116</f>
        <v>0</v>
      </c>
      <c r="F29" s="74">
        <f t="shared" si="12"/>
        <v>0</v>
      </c>
      <c r="G29" s="74">
        <f>G116</f>
        <v>0</v>
      </c>
      <c r="H29" s="66" t="s">
        <v>32</v>
      </c>
      <c r="I29" s="74">
        <f t="shared" ref="I29:M29" si="13">I116</f>
        <v>0</v>
      </c>
      <c r="J29" s="74">
        <f t="shared" si="13"/>
        <v>0</v>
      </c>
      <c r="K29" s="74">
        <f t="shared" si="13"/>
        <v>0</v>
      </c>
      <c r="L29" s="74">
        <f t="shared" si="13"/>
        <v>0</v>
      </c>
      <c r="M29" s="74">
        <f t="shared" si="13"/>
        <v>0</v>
      </c>
      <c r="N29" s="67" t="s">
        <v>32</v>
      </c>
      <c r="O29" s="68">
        <f t="shared" si="3"/>
        <v>0</v>
      </c>
      <c r="P29" s="68"/>
      <c r="Q29" s="69">
        <f t="shared" si="4"/>
        <v>0</v>
      </c>
      <c r="R29" s="70" t="s">
        <v>32</v>
      </c>
      <c r="S29" s="71" t="str">
        <f t="shared" si="5"/>
        <v>-</v>
      </c>
      <c r="T29" s="60" t="s">
        <v>32</v>
      </c>
      <c r="W29" s="72"/>
      <c r="Z29" s="73"/>
    </row>
    <row r="30" spans="1:26" ht="31.5" customHeight="1" x14ac:dyDescent="0.25">
      <c r="A30" s="62" t="s">
        <v>41</v>
      </c>
      <c r="B30" s="63" t="s">
        <v>42</v>
      </c>
      <c r="C30" s="64" t="s">
        <v>31</v>
      </c>
      <c r="D30" s="74">
        <f t="shared" ref="D30:G30" si="14">D119</f>
        <v>127.10924166666668</v>
      </c>
      <c r="E30" s="74">
        <f t="shared" si="14"/>
        <v>984.44263074233095</v>
      </c>
      <c r="F30" s="74">
        <f t="shared" si="14"/>
        <v>0</v>
      </c>
      <c r="G30" s="74">
        <f t="shared" si="14"/>
        <v>212.20998840999999</v>
      </c>
      <c r="H30" s="66" t="s">
        <v>32</v>
      </c>
      <c r="I30" s="74">
        <f t="shared" ref="I30:M30" si="15">I119</f>
        <v>772.2326423323309</v>
      </c>
      <c r="J30" s="74">
        <f t="shared" si="15"/>
        <v>0</v>
      </c>
      <c r="K30" s="74">
        <f t="shared" si="15"/>
        <v>314.82364582677587</v>
      </c>
      <c r="L30" s="74">
        <f t="shared" si="15"/>
        <v>0</v>
      </c>
      <c r="M30" s="74">
        <f t="shared" si="15"/>
        <v>69.517611439999996</v>
      </c>
      <c r="N30" s="67" t="s">
        <v>32</v>
      </c>
      <c r="O30" s="68">
        <f t="shared" si="3"/>
        <v>702.7150308923309</v>
      </c>
      <c r="P30" s="68"/>
      <c r="Q30" s="69">
        <f t="shared" si="4"/>
        <v>-245.30603438677588</v>
      </c>
      <c r="R30" s="70" t="s">
        <v>32</v>
      </c>
      <c r="S30" s="71">
        <f t="shared" si="5"/>
        <v>-0.77918554606203128</v>
      </c>
      <c r="T30" s="60" t="s">
        <v>32</v>
      </c>
      <c r="W30" s="72"/>
      <c r="Z30" s="73"/>
    </row>
    <row r="31" spans="1:26" ht="31.5" customHeight="1" x14ac:dyDescent="0.25">
      <c r="A31" s="62" t="s">
        <v>43</v>
      </c>
      <c r="B31" s="63" t="s">
        <v>44</v>
      </c>
      <c r="C31" s="64" t="s">
        <v>31</v>
      </c>
      <c r="D31" s="74">
        <f>D121</f>
        <v>0</v>
      </c>
      <c r="E31" s="74">
        <f t="shared" ref="E31:F32" si="16">E121</f>
        <v>0</v>
      </c>
      <c r="F31" s="74">
        <f t="shared" si="16"/>
        <v>0</v>
      </c>
      <c r="G31" s="74">
        <f>G121</f>
        <v>0</v>
      </c>
      <c r="H31" s="66" t="s">
        <v>32</v>
      </c>
      <c r="I31" s="74">
        <f t="shared" ref="I31:M32" si="17">I121</f>
        <v>0</v>
      </c>
      <c r="J31" s="74">
        <f t="shared" si="17"/>
        <v>0</v>
      </c>
      <c r="K31" s="74">
        <f t="shared" si="17"/>
        <v>0</v>
      </c>
      <c r="L31" s="74">
        <f t="shared" si="17"/>
        <v>0</v>
      </c>
      <c r="M31" s="74">
        <f t="shared" si="17"/>
        <v>0</v>
      </c>
      <c r="N31" s="67" t="s">
        <v>32</v>
      </c>
      <c r="O31" s="68">
        <f t="shared" si="3"/>
        <v>0</v>
      </c>
      <c r="P31" s="68"/>
      <c r="Q31" s="69">
        <f t="shared" si="4"/>
        <v>0</v>
      </c>
      <c r="R31" s="70" t="s">
        <v>32</v>
      </c>
      <c r="S31" s="71" t="str">
        <f t="shared" si="5"/>
        <v>-</v>
      </c>
      <c r="T31" s="60" t="s">
        <v>32</v>
      </c>
      <c r="W31" s="72"/>
      <c r="Z31" s="73"/>
    </row>
    <row r="32" spans="1:26" ht="31.5" customHeight="1" x14ac:dyDescent="0.25">
      <c r="A32" s="62" t="s">
        <v>45</v>
      </c>
      <c r="B32" s="63" t="s">
        <v>46</v>
      </c>
      <c r="C32" s="64" t="s">
        <v>31</v>
      </c>
      <c r="D32" s="74">
        <f>D122</f>
        <v>0</v>
      </c>
      <c r="E32" s="74">
        <f t="shared" si="16"/>
        <v>618.45045500333345</v>
      </c>
      <c r="F32" s="74">
        <f t="shared" si="16"/>
        <v>0</v>
      </c>
      <c r="G32" s="74">
        <f>G122</f>
        <v>266.47918966666668</v>
      </c>
      <c r="H32" s="66" t="s">
        <v>32</v>
      </c>
      <c r="I32" s="74">
        <f t="shared" si="17"/>
        <v>351.97126533666665</v>
      </c>
      <c r="J32" s="74">
        <f t="shared" si="17"/>
        <v>0</v>
      </c>
      <c r="K32" s="74">
        <f t="shared" si="17"/>
        <v>198.79476862999999</v>
      </c>
      <c r="L32" s="74">
        <f t="shared" si="17"/>
        <v>0</v>
      </c>
      <c r="M32" s="74">
        <f t="shared" si="17"/>
        <v>619.72669936</v>
      </c>
      <c r="N32" s="67" t="s">
        <v>32</v>
      </c>
      <c r="O32" s="68">
        <f t="shared" si="3"/>
        <v>-267.75543402333335</v>
      </c>
      <c r="P32" s="68"/>
      <c r="Q32" s="69">
        <f t="shared" si="4"/>
        <v>420.93193072999998</v>
      </c>
      <c r="R32" s="70" t="s">
        <v>32</v>
      </c>
      <c r="S32" s="71">
        <f t="shared" si="5"/>
        <v>2.1174195560117841</v>
      </c>
      <c r="T32" s="60" t="s">
        <v>32</v>
      </c>
      <c r="W32" s="72"/>
      <c r="Z32" s="73"/>
    </row>
    <row r="33" spans="1:26" ht="31.5" customHeight="1" x14ac:dyDescent="0.25">
      <c r="A33" s="62" t="s">
        <v>47</v>
      </c>
      <c r="B33" s="63" t="s">
        <v>48</v>
      </c>
      <c r="C33" s="64" t="s">
        <v>31</v>
      </c>
      <c r="D33" s="74">
        <v>0</v>
      </c>
      <c r="E33" s="74">
        <v>0</v>
      </c>
      <c r="F33" s="74">
        <v>0</v>
      </c>
      <c r="G33" s="74">
        <v>0</v>
      </c>
      <c r="H33" s="66" t="s">
        <v>32</v>
      </c>
      <c r="I33" s="74">
        <v>0</v>
      </c>
      <c r="J33" s="74">
        <v>0</v>
      </c>
      <c r="K33" s="74">
        <v>0</v>
      </c>
      <c r="L33" s="74">
        <v>0</v>
      </c>
      <c r="M33" s="74">
        <v>0</v>
      </c>
      <c r="N33" s="67" t="s">
        <v>32</v>
      </c>
      <c r="O33" s="68">
        <f t="shared" si="3"/>
        <v>0</v>
      </c>
      <c r="P33" s="68"/>
      <c r="Q33" s="69">
        <f t="shared" si="4"/>
        <v>0</v>
      </c>
      <c r="R33" s="70" t="s">
        <v>32</v>
      </c>
      <c r="S33" s="71" t="str">
        <f t="shared" si="5"/>
        <v>-</v>
      </c>
      <c r="T33" s="60" t="s">
        <v>32</v>
      </c>
      <c r="W33" s="72"/>
      <c r="Z33" s="73"/>
    </row>
    <row r="34" spans="1:26" ht="31.5" customHeight="1" x14ac:dyDescent="0.25">
      <c r="A34" s="62" t="s">
        <v>49</v>
      </c>
      <c r="B34" s="63" t="s">
        <v>50</v>
      </c>
      <c r="C34" s="64" t="s">
        <v>31</v>
      </c>
      <c r="D34" s="74">
        <v>0</v>
      </c>
      <c r="E34" s="74">
        <v>0</v>
      </c>
      <c r="F34" s="74">
        <v>0</v>
      </c>
      <c r="G34" s="74">
        <v>0</v>
      </c>
      <c r="H34" s="66" t="s">
        <v>32</v>
      </c>
      <c r="I34" s="74">
        <v>0</v>
      </c>
      <c r="J34" s="74">
        <v>0</v>
      </c>
      <c r="K34" s="74">
        <v>0</v>
      </c>
      <c r="L34" s="74">
        <v>0</v>
      </c>
      <c r="M34" s="74">
        <v>0</v>
      </c>
      <c r="N34" s="67" t="s">
        <v>32</v>
      </c>
      <c r="O34" s="68">
        <f t="shared" si="3"/>
        <v>0</v>
      </c>
      <c r="P34" s="68"/>
      <c r="Q34" s="69">
        <f t="shared" si="4"/>
        <v>0</v>
      </c>
      <c r="R34" s="70" t="s">
        <v>32</v>
      </c>
      <c r="S34" s="71" t="str">
        <f t="shared" si="5"/>
        <v>-</v>
      </c>
      <c r="T34" s="60" t="s">
        <v>32</v>
      </c>
      <c r="W34" s="72"/>
      <c r="Z34" s="73"/>
    </row>
    <row r="35" spans="1:26" ht="31.5" customHeight="1" x14ac:dyDescent="0.25">
      <c r="A35" s="62" t="s">
        <v>51</v>
      </c>
      <c r="B35" s="63" t="s">
        <v>52</v>
      </c>
      <c r="C35" s="64" t="s">
        <v>31</v>
      </c>
      <c r="D35" s="74">
        <v>0</v>
      </c>
      <c r="E35" s="74">
        <v>0</v>
      </c>
      <c r="F35" s="74">
        <v>0</v>
      </c>
      <c r="G35" s="74">
        <v>0</v>
      </c>
      <c r="H35" s="66" t="s">
        <v>32</v>
      </c>
      <c r="I35" s="74">
        <v>0</v>
      </c>
      <c r="J35" s="74">
        <v>0</v>
      </c>
      <c r="K35" s="74">
        <v>0</v>
      </c>
      <c r="L35" s="74">
        <v>0</v>
      </c>
      <c r="M35" s="74">
        <v>0</v>
      </c>
      <c r="N35" s="67" t="s">
        <v>32</v>
      </c>
      <c r="O35" s="68">
        <f t="shared" si="3"/>
        <v>0</v>
      </c>
      <c r="P35" s="68"/>
      <c r="Q35" s="69">
        <f t="shared" si="4"/>
        <v>0</v>
      </c>
      <c r="R35" s="70" t="s">
        <v>32</v>
      </c>
      <c r="S35" s="71" t="str">
        <f t="shared" si="5"/>
        <v>-</v>
      </c>
      <c r="T35" s="60" t="s">
        <v>32</v>
      </c>
      <c r="W35" s="72"/>
      <c r="Z35" s="73"/>
    </row>
    <row r="36" spans="1:26" ht="31.5" customHeight="1" x14ac:dyDescent="0.25">
      <c r="A36" s="62" t="s">
        <v>53</v>
      </c>
      <c r="B36" s="63" t="s">
        <v>54</v>
      </c>
      <c r="C36" s="64" t="s">
        <v>31</v>
      </c>
      <c r="D36" s="74">
        <v>0</v>
      </c>
      <c r="E36" s="74">
        <v>0</v>
      </c>
      <c r="F36" s="74">
        <v>0</v>
      </c>
      <c r="G36" s="74">
        <v>0</v>
      </c>
      <c r="H36" s="66" t="s">
        <v>32</v>
      </c>
      <c r="I36" s="74">
        <v>0</v>
      </c>
      <c r="J36" s="74">
        <v>0</v>
      </c>
      <c r="K36" s="74">
        <v>0</v>
      </c>
      <c r="L36" s="74">
        <v>0</v>
      </c>
      <c r="M36" s="74">
        <v>0</v>
      </c>
      <c r="N36" s="67" t="s">
        <v>32</v>
      </c>
      <c r="O36" s="68">
        <f t="shared" si="3"/>
        <v>0</v>
      </c>
      <c r="P36" s="68"/>
      <c r="Q36" s="69">
        <f t="shared" si="4"/>
        <v>0</v>
      </c>
      <c r="R36" s="70" t="s">
        <v>32</v>
      </c>
      <c r="S36" s="71" t="str">
        <f t="shared" si="5"/>
        <v>-</v>
      </c>
      <c r="T36" s="60" t="s">
        <v>32</v>
      </c>
      <c r="W36" s="72"/>
      <c r="Z36" s="73"/>
    </row>
    <row r="37" spans="1:26" ht="31.5" customHeight="1" x14ac:dyDescent="0.25">
      <c r="A37" s="62" t="s">
        <v>55</v>
      </c>
      <c r="B37" s="63" t="s">
        <v>56</v>
      </c>
      <c r="C37" s="64" t="s">
        <v>31</v>
      </c>
      <c r="D37" s="74">
        <v>0</v>
      </c>
      <c r="E37" s="74">
        <v>0</v>
      </c>
      <c r="F37" s="74">
        <v>0</v>
      </c>
      <c r="G37" s="74">
        <v>0</v>
      </c>
      <c r="H37" s="66" t="s">
        <v>32</v>
      </c>
      <c r="I37" s="74">
        <v>0</v>
      </c>
      <c r="J37" s="74">
        <v>0</v>
      </c>
      <c r="K37" s="74">
        <v>0</v>
      </c>
      <c r="L37" s="74">
        <v>0</v>
      </c>
      <c r="M37" s="74">
        <v>0</v>
      </c>
      <c r="N37" s="67" t="s">
        <v>32</v>
      </c>
      <c r="O37" s="68">
        <f t="shared" si="3"/>
        <v>0</v>
      </c>
      <c r="P37" s="68"/>
      <c r="Q37" s="69">
        <f t="shared" si="4"/>
        <v>0</v>
      </c>
      <c r="R37" s="70" t="s">
        <v>32</v>
      </c>
      <c r="S37" s="71" t="str">
        <f t="shared" si="5"/>
        <v>-</v>
      </c>
      <c r="T37" s="60" t="s">
        <v>32</v>
      </c>
      <c r="W37" s="72"/>
      <c r="Z37" s="73"/>
    </row>
    <row r="38" spans="1:26" ht="31.5" customHeight="1" x14ac:dyDescent="0.25">
      <c r="A38" s="62" t="s">
        <v>57</v>
      </c>
      <c r="B38" s="63" t="s">
        <v>58</v>
      </c>
      <c r="C38" s="64" t="s">
        <v>31</v>
      </c>
      <c r="D38" s="74">
        <v>0</v>
      </c>
      <c r="E38" s="74">
        <v>0</v>
      </c>
      <c r="F38" s="74">
        <v>0</v>
      </c>
      <c r="G38" s="74">
        <v>0</v>
      </c>
      <c r="H38" s="66" t="s">
        <v>32</v>
      </c>
      <c r="I38" s="74">
        <v>0</v>
      </c>
      <c r="J38" s="74">
        <v>0</v>
      </c>
      <c r="K38" s="74">
        <v>0</v>
      </c>
      <c r="L38" s="74">
        <v>0</v>
      </c>
      <c r="M38" s="74">
        <v>0</v>
      </c>
      <c r="N38" s="67" t="s">
        <v>32</v>
      </c>
      <c r="O38" s="68">
        <f t="shared" si="3"/>
        <v>0</v>
      </c>
      <c r="P38" s="68"/>
      <c r="Q38" s="69">
        <f t="shared" si="4"/>
        <v>0</v>
      </c>
      <c r="R38" s="70" t="s">
        <v>32</v>
      </c>
      <c r="S38" s="71" t="str">
        <f t="shared" si="5"/>
        <v>-</v>
      </c>
      <c r="T38" s="60" t="s">
        <v>32</v>
      </c>
      <c r="W38" s="72"/>
      <c r="Z38" s="73"/>
    </row>
    <row r="39" spans="1:26" ht="31.5" customHeight="1" x14ac:dyDescent="0.25">
      <c r="A39" s="62" t="s">
        <v>59</v>
      </c>
      <c r="B39" s="63" t="s">
        <v>44</v>
      </c>
      <c r="C39" s="64" t="s">
        <v>31</v>
      </c>
      <c r="D39" s="74">
        <v>0</v>
      </c>
      <c r="E39" s="74">
        <v>0</v>
      </c>
      <c r="F39" s="74">
        <v>0</v>
      </c>
      <c r="G39" s="74">
        <v>0</v>
      </c>
      <c r="H39" s="66" t="s">
        <v>32</v>
      </c>
      <c r="I39" s="74">
        <v>0</v>
      </c>
      <c r="J39" s="74">
        <v>0</v>
      </c>
      <c r="K39" s="74">
        <v>0</v>
      </c>
      <c r="L39" s="74">
        <v>0</v>
      </c>
      <c r="M39" s="74">
        <v>0</v>
      </c>
      <c r="N39" s="67" t="s">
        <v>32</v>
      </c>
      <c r="O39" s="68">
        <f t="shared" si="3"/>
        <v>0</v>
      </c>
      <c r="P39" s="68"/>
      <c r="Q39" s="69">
        <f t="shared" si="4"/>
        <v>0</v>
      </c>
      <c r="R39" s="70" t="s">
        <v>32</v>
      </c>
      <c r="S39" s="71" t="str">
        <f t="shared" si="5"/>
        <v>-</v>
      </c>
      <c r="T39" s="60" t="s">
        <v>32</v>
      </c>
      <c r="W39" s="72"/>
      <c r="Z39" s="73"/>
    </row>
    <row r="40" spans="1:26" ht="31.5" customHeight="1" x14ac:dyDescent="0.25">
      <c r="A40" s="62" t="s">
        <v>60</v>
      </c>
      <c r="B40" s="63" t="s">
        <v>46</v>
      </c>
      <c r="C40" s="64" t="s">
        <v>31</v>
      </c>
      <c r="D40" s="74">
        <v>0</v>
      </c>
      <c r="E40" s="74">
        <v>0</v>
      </c>
      <c r="F40" s="74">
        <v>0</v>
      </c>
      <c r="G40" s="74">
        <v>0</v>
      </c>
      <c r="H40" s="66" t="s">
        <v>32</v>
      </c>
      <c r="I40" s="74">
        <v>0</v>
      </c>
      <c r="J40" s="74">
        <v>0</v>
      </c>
      <c r="K40" s="74">
        <v>0</v>
      </c>
      <c r="L40" s="74">
        <v>0</v>
      </c>
      <c r="M40" s="74">
        <v>0</v>
      </c>
      <c r="N40" s="67" t="s">
        <v>32</v>
      </c>
      <c r="O40" s="68">
        <f t="shared" si="3"/>
        <v>0</v>
      </c>
      <c r="P40" s="68"/>
      <c r="Q40" s="69">
        <f t="shared" si="4"/>
        <v>0</v>
      </c>
      <c r="R40" s="70" t="s">
        <v>32</v>
      </c>
      <c r="S40" s="71" t="str">
        <f t="shared" si="5"/>
        <v>-</v>
      </c>
      <c r="T40" s="60" t="s">
        <v>32</v>
      </c>
      <c r="W40" s="72"/>
      <c r="Z40" s="73"/>
    </row>
    <row r="41" spans="1:26" ht="31.5" customHeight="1" x14ac:dyDescent="0.25">
      <c r="A41" s="62" t="s">
        <v>61</v>
      </c>
      <c r="B41" s="63" t="s">
        <v>62</v>
      </c>
      <c r="C41" s="64" t="s">
        <v>31</v>
      </c>
      <c r="D41" s="74">
        <f>D175</f>
        <v>0</v>
      </c>
      <c r="E41" s="74">
        <f t="shared" ref="E41:F42" si="18">E175</f>
        <v>249.39112526820384</v>
      </c>
      <c r="F41" s="74">
        <f t="shared" si="18"/>
        <v>0</v>
      </c>
      <c r="G41" s="74">
        <f>G175</f>
        <v>74.570332259999986</v>
      </c>
      <c r="H41" s="66" t="s">
        <v>32</v>
      </c>
      <c r="I41" s="74">
        <f t="shared" ref="I41:M42" si="19">I175</f>
        <v>174.82079300820385</v>
      </c>
      <c r="J41" s="74">
        <f t="shared" si="19"/>
        <v>0</v>
      </c>
      <c r="K41" s="74">
        <f t="shared" si="19"/>
        <v>41.205972172149906</v>
      </c>
      <c r="L41" s="74">
        <f t="shared" si="19"/>
        <v>0</v>
      </c>
      <c r="M41" s="74">
        <f t="shared" si="19"/>
        <v>39.962422150000002</v>
      </c>
      <c r="N41" s="67" t="s">
        <v>32</v>
      </c>
      <c r="O41" s="68">
        <f t="shared" si="3"/>
        <v>134.85837085820384</v>
      </c>
      <c r="P41" s="68"/>
      <c r="Q41" s="69">
        <f t="shared" si="4"/>
        <v>-1.2435500221499041</v>
      </c>
      <c r="R41" s="70" t="s">
        <v>32</v>
      </c>
      <c r="S41" s="71">
        <f t="shared" si="5"/>
        <v>-3.0178878366335177E-2</v>
      </c>
      <c r="T41" s="60" t="s">
        <v>32</v>
      </c>
      <c r="W41" s="72"/>
      <c r="Z41" s="73"/>
    </row>
    <row r="42" spans="1:26" ht="31.5" customHeight="1" x14ac:dyDescent="0.25">
      <c r="A42" s="62" t="s">
        <v>63</v>
      </c>
      <c r="B42" s="63" t="s">
        <v>52</v>
      </c>
      <c r="C42" s="64" t="s">
        <v>31</v>
      </c>
      <c r="D42" s="74">
        <f>D176</f>
        <v>0</v>
      </c>
      <c r="E42" s="74">
        <f t="shared" si="18"/>
        <v>0</v>
      </c>
      <c r="F42" s="74">
        <f t="shared" si="18"/>
        <v>0</v>
      </c>
      <c r="G42" s="74">
        <f>G176</f>
        <v>0</v>
      </c>
      <c r="H42" s="66" t="s">
        <v>32</v>
      </c>
      <c r="I42" s="74">
        <f t="shared" si="19"/>
        <v>0</v>
      </c>
      <c r="J42" s="74">
        <f t="shared" si="19"/>
        <v>0</v>
      </c>
      <c r="K42" s="74">
        <f t="shared" si="19"/>
        <v>0</v>
      </c>
      <c r="L42" s="74">
        <f t="shared" si="19"/>
        <v>0</v>
      </c>
      <c r="M42" s="74">
        <f t="shared" si="19"/>
        <v>0</v>
      </c>
      <c r="N42" s="67" t="s">
        <v>32</v>
      </c>
      <c r="O42" s="68">
        <f t="shared" si="3"/>
        <v>0</v>
      </c>
      <c r="P42" s="68"/>
      <c r="Q42" s="69">
        <f t="shared" si="4"/>
        <v>0</v>
      </c>
      <c r="R42" s="70" t="s">
        <v>32</v>
      </c>
      <c r="S42" s="71" t="str">
        <f t="shared" si="5"/>
        <v>-</v>
      </c>
      <c r="T42" s="60" t="s">
        <v>32</v>
      </c>
      <c r="W42" s="72"/>
      <c r="Z42" s="73"/>
    </row>
    <row r="43" spans="1:26" ht="31.5" customHeight="1" x14ac:dyDescent="0.25">
      <c r="A43" s="62" t="s">
        <v>64</v>
      </c>
      <c r="B43" s="63" t="s">
        <v>65</v>
      </c>
      <c r="C43" s="64" t="s">
        <v>31</v>
      </c>
      <c r="D43" s="74">
        <f>D182</f>
        <v>0</v>
      </c>
      <c r="E43" s="74">
        <f t="shared" ref="E43:F43" si="20">E182</f>
        <v>0</v>
      </c>
      <c r="F43" s="74">
        <f t="shared" si="20"/>
        <v>0</v>
      </c>
      <c r="G43" s="74">
        <f>G182</f>
        <v>0</v>
      </c>
      <c r="H43" s="66" t="s">
        <v>32</v>
      </c>
      <c r="I43" s="74">
        <f t="shared" ref="I43:M43" si="21">I182</f>
        <v>0</v>
      </c>
      <c r="J43" s="74">
        <f t="shared" si="21"/>
        <v>0</v>
      </c>
      <c r="K43" s="74">
        <f t="shared" si="21"/>
        <v>0</v>
      </c>
      <c r="L43" s="74">
        <f t="shared" si="21"/>
        <v>0</v>
      </c>
      <c r="M43" s="74">
        <f t="shared" si="21"/>
        <v>0</v>
      </c>
      <c r="N43" s="67" t="s">
        <v>32</v>
      </c>
      <c r="O43" s="68">
        <f t="shared" si="3"/>
        <v>0</v>
      </c>
      <c r="P43" s="68"/>
      <c r="Q43" s="69">
        <f t="shared" si="4"/>
        <v>0</v>
      </c>
      <c r="R43" s="70" t="s">
        <v>32</v>
      </c>
      <c r="S43" s="71" t="str">
        <f t="shared" si="5"/>
        <v>-</v>
      </c>
      <c r="T43" s="60" t="s">
        <v>32</v>
      </c>
      <c r="W43" s="72"/>
      <c r="Z43" s="73"/>
    </row>
    <row r="44" spans="1:26" ht="31.5" customHeight="1" x14ac:dyDescent="0.25">
      <c r="A44" s="62" t="s">
        <v>66</v>
      </c>
      <c r="B44" s="63" t="s">
        <v>67</v>
      </c>
      <c r="C44" s="64" t="s">
        <v>31</v>
      </c>
      <c r="D44" s="74">
        <f>D189</f>
        <v>0</v>
      </c>
      <c r="E44" s="74">
        <f t="shared" ref="E44:F44" si="22">E189</f>
        <v>0</v>
      </c>
      <c r="F44" s="74">
        <f t="shared" si="22"/>
        <v>0</v>
      </c>
      <c r="G44" s="74">
        <f>G189</f>
        <v>0</v>
      </c>
      <c r="H44" s="66" t="s">
        <v>32</v>
      </c>
      <c r="I44" s="74">
        <f t="shared" ref="I44:M44" si="23">I189</f>
        <v>0</v>
      </c>
      <c r="J44" s="74">
        <f t="shared" si="23"/>
        <v>0</v>
      </c>
      <c r="K44" s="74">
        <f t="shared" si="23"/>
        <v>0</v>
      </c>
      <c r="L44" s="74">
        <f t="shared" si="23"/>
        <v>0</v>
      </c>
      <c r="M44" s="74">
        <f t="shared" si="23"/>
        <v>0</v>
      </c>
      <c r="N44" s="67" t="s">
        <v>32</v>
      </c>
      <c r="O44" s="68">
        <f t="shared" si="3"/>
        <v>0</v>
      </c>
      <c r="P44" s="68"/>
      <c r="Q44" s="69">
        <f t="shared" si="4"/>
        <v>0</v>
      </c>
      <c r="R44" s="70" t="s">
        <v>32</v>
      </c>
      <c r="S44" s="71" t="str">
        <f t="shared" si="5"/>
        <v>-</v>
      </c>
      <c r="T44" s="60" t="s">
        <v>32</v>
      </c>
      <c r="W44" s="72"/>
      <c r="Z44" s="73"/>
    </row>
    <row r="45" spans="1:26" ht="31.5" customHeight="1" x14ac:dyDescent="0.25">
      <c r="A45" s="62" t="s">
        <v>68</v>
      </c>
      <c r="B45" s="63" t="s">
        <v>44</v>
      </c>
      <c r="C45" s="64" t="s">
        <v>31</v>
      </c>
      <c r="D45" s="74">
        <f>D196</f>
        <v>0</v>
      </c>
      <c r="E45" s="74">
        <f t="shared" ref="E45:F46" si="24">E196</f>
        <v>0</v>
      </c>
      <c r="F45" s="74">
        <f t="shared" si="24"/>
        <v>0</v>
      </c>
      <c r="G45" s="74">
        <f>G196</f>
        <v>0</v>
      </c>
      <c r="H45" s="66" t="s">
        <v>32</v>
      </c>
      <c r="I45" s="74">
        <f t="shared" ref="I45:M46" si="25">I196</f>
        <v>0</v>
      </c>
      <c r="J45" s="74">
        <f t="shared" si="25"/>
        <v>0</v>
      </c>
      <c r="K45" s="74">
        <f t="shared" si="25"/>
        <v>0</v>
      </c>
      <c r="L45" s="74">
        <f t="shared" si="25"/>
        <v>0</v>
      </c>
      <c r="M45" s="74">
        <f t="shared" si="25"/>
        <v>0</v>
      </c>
      <c r="N45" s="67" t="s">
        <v>32</v>
      </c>
      <c r="O45" s="68">
        <f t="shared" si="3"/>
        <v>0</v>
      </c>
      <c r="P45" s="68"/>
      <c r="Q45" s="69">
        <f t="shared" si="4"/>
        <v>0</v>
      </c>
      <c r="R45" s="70" t="s">
        <v>32</v>
      </c>
      <c r="S45" s="71" t="str">
        <f t="shared" si="5"/>
        <v>-</v>
      </c>
      <c r="T45" s="60" t="s">
        <v>32</v>
      </c>
      <c r="W45" s="72"/>
      <c r="Z45" s="73"/>
    </row>
    <row r="46" spans="1:26" ht="31.5" customHeight="1" x14ac:dyDescent="0.25">
      <c r="A46" s="62" t="s">
        <v>69</v>
      </c>
      <c r="B46" s="63" t="s">
        <v>46</v>
      </c>
      <c r="C46" s="64" t="s">
        <v>31</v>
      </c>
      <c r="D46" s="74">
        <f>D197</f>
        <v>0</v>
      </c>
      <c r="E46" s="74">
        <f t="shared" si="24"/>
        <v>249.39112526820384</v>
      </c>
      <c r="F46" s="74">
        <f t="shared" si="24"/>
        <v>0</v>
      </c>
      <c r="G46" s="74">
        <f>G197</f>
        <v>74.570332259999986</v>
      </c>
      <c r="H46" s="66" t="s">
        <v>32</v>
      </c>
      <c r="I46" s="74">
        <f t="shared" si="25"/>
        <v>174.82079300820385</v>
      </c>
      <c r="J46" s="74">
        <f t="shared" si="25"/>
        <v>0</v>
      </c>
      <c r="K46" s="74">
        <f t="shared" si="25"/>
        <v>41.205972172149906</v>
      </c>
      <c r="L46" s="74">
        <f t="shared" si="25"/>
        <v>0</v>
      </c>
      <c r="M46" s="74">
        <f t="shared" si="25"/>
        <v>39.962422150000002</v>
      </c>
      <c r="N46" s="67" t="s">
        <v>32</v>
      </c>
      <c r="O46" s="68">
        <f t="shared" si="3"/>
        <v>134.85837085820384</v>
      </c>
      <c r="P46" s="68"/>
      <c r="Q46" s="69">
        <f t="shared" si="4"/>
        <v>-1.2435500221499041</v>
      </c>
      <c r="R46" s="70" t="s">
        <v>32</v>
      </c>
      <c r="S46" s="71">
        <f t="shared" si="5"/>
        <v>-3.0178878366335177E-2</v>
      </c>
      <c r="T46" s="60" t="s">
        <v>32</v>
      </c>
      <c r="W46" s="72"/>
      <c r="Z46" s="73"/>
    </row>
    <row r="47" spans="1:26" ht="31.5" customHeight="1" x14ac:dyDescent="0.25">
      <c r="A47" s="62" t="s">
        <v>70</v>
      </c>
      <c r="B47" s="63" t="s">
        <v>71</v>
      </c>
      <c r="C47" s="64" t="s">
        <v>31</v>
      </c>
      <c r="D47" s="74">
        <v>0</v>
      </c>
      <c r="E47" s="74">
        <v>0</v>
      </c>
      <c r="F47" s="74">
        <v>0</v>
      </c>
      <c r="G47" s="74">
        <v>0</v>
      </c>
      <c r="H47" s="66" t="s">
        <v>32</v>
      </c>
      <c r="I47" s="74">
        <v>0</v>
      </c>
      <c r="J47" s="74">
        <v>0</v>
      </c>
      <c r="K47" s="74">
        <v>0</v>
      </c>
      <c r="L47" s="74">
        <v>0</v>
      </c>
      <c r="M47" s="74">
        <v>0</v>
      </c>
      <c r="N47" s="67" t="s">
        <v>32</v>
      </c>
      <c r="O47" s="68">
        <f t="shared" si="3"/>
        <v>0</v>
      </c>
      <c r="P47" s="68"/>
      <c r="Q47" s="69">
        <f t="shared" si="4"/>
        <v>0</v>
      </c>
      <c r="R47" s="70" t="s">
        <v>32</v>
      </c>
      <c r="S47" s="71" t="str">
        <f t="shared" si="5"/>
        <v>-</v>
      </c>
      <c r="T47" s="60" t="s">
        <v>32</v>
      </c>
      <c r="W47" s="72"/>
      <c r="Z47" s="73"/>
    </row>
    <row r="48" spans="1:26" ht="31.5" customHeight="1" x14ac:dyDescent="0.25">
      <c r="A48" s="62" t="s">
        <v>72</v>
      </c>
      <c r="B48" s="63" t="s">
        <v>73</v>
      </c>
      <c r="C48" s="64" t="s">
        <v>31</v>
      </c>
      <c r="D48" s="74">
        <f>SUM(D49,D136,D175,D199)</f>
        <v>1808.665614166667</v>
      </c>
      <c r="E48" s="74">
        <f t="shared" ref="E48:F48" si="26">SUM(E49,E136,E175,E199)</f>
        <v>19719.394275957566</v>
      </c>
      <c r="F48" s="74">
        <f t="shared" si="26"/>
        <v>0</v>
      </c>
      <c r="G48" s="74">
        <f>SUM(G49,G136,G175,G199)</f>
        <v>7408.2394851935114</v>
      </c>
      <c r="H48" s="66" t="s">
        <v>32</v>
      </c>
      <c r="I48" s="74">
        <f t="shared" ref="I48:M48" si="27">SUM(I49,I136,I175,I199)</f>
        <v>12311.154790764049</v>
      </c>
      <c r="J48" s="74">
        <f t="shared" si="27"/>
        <v>0</v>
      </c>
      <c r="K48" s="74">
        <f t="shared" si="27"/>
        <v>6147.4661271749928</v>
      </c>
      <c r="L48" s="74">
        <f t="shared" si="27"/>
        <v>0</v>
      </c>
      <c r="M48" s="74">
        <f t="shared" si="27"/>
        <v>6699.6978503700002</v>
      </c>
      <c r="N48" s="67" t="s">
        <v>32</v>
      </c>
      <c r="O48" s="68">
        <f t="shared" si="3"/>
        <v>5611.4569403940486</v>
      </c>
      <c r="P48" s="68"/>
      <c r="Q48" s="69">
        <f t="shared" si="4"/>
        <v>552.23172319500736</v>
      </c>
      <c r="R48" s="70" t="s">
        <v>32</v>
      </c>
      <c r="S48" s="71">
        <f t="shared" si="5"/>
        <v>8.9830787477438279E-2</v>
      </c>
      <c r="T48" s="60" t="s">
        <v>32</v>
      </c>
      <c r="U48" s="25"/>
      <c r="W48" s="72"/>
      <c r="Z48" s="73"/>
    </row>
    <row r="49" spans="1:26" ht="31.5" customHeight="1" x14ac:dyDescent="0.25">
      <c r="A49" s="62" t="s">
        <v>74</v>
      </c>
      <c r="B49" s="63" t="s">
        <v>75</v>
      </c>
      <c r="C49" s="64" t="s">
        <v>31</v>
      </c>
      <c r="D49" s="74">
        <f>D50+D86+D116+D119+D121+D122</f>
        <v>1808.665614166667</v>
      </c>
      <c r="E49" s="74">
        <f t="shared" ref="E49:F49" si="28">E50+E86+E116+E119+E121+E122</f>
        <v>19470.003150689361</v>
      </c>
      <c r="F49" s="74">
        <f t="shared" si="28"/>
        <v>0</v>
      </c>
      <c r="G49" s="74">
        <f>G50+G86+G116+G119+G121+G122</f>
        <v>7333.6691529335112</v>
      </c>
      <c r="H49" s="66" t="s">
        <v>32</v>
      </c>
      <c r="I49" s="74">
        <f t="shared" ref="I49:M49" si="29">I50+I86+I116+I119+I121+I122</f>
        <v>12136.333997755844</v>
      </c>
      <c r="J49" s="74">
        <f t="shared" si="29"/>
        <v>0</v>
      </c>
      <c r="K49" s="74">
        <f t="shared" si="29"/>
        <v>6106.260155002843</v>
      </c>
      <c r="L49" s="74">
        <f t="shared" si="29"/>
        <v>0</v>
      </c>
      <c r="M49" s="74">
        <f t="shared" si="29"/>
        <v>6659.7354282200004</v>
      </c>
      <c r="N49" s="67" t="s">
        <v>32</v>
      </c>
      <c r="O49" s="68">
        <f t="shared" si="3"/>
        <v>5476.598569535844</v>
      </c>
      <c r="P49" s="68"/>
      <c r="Q49" s="69">
        <f t="shared" si="4"/>
        <v>553.47527321715734</v>
      </c>
      <c r="R49" s="70" t="s">
        <v>32</v>
      </c>
      <c r="S49" s="71">
        <f t="shared" si="5"/>
        <v>9.0640630953742848E-2</v>
      </c>
      <c r="T49" s="60" t="s">
        <v>32</v>
      </c>
      <c r="U49" s="25"/>
      <c r="W49" s="72"/>
      <c r="Z49" s="73"/>
    </row>
    <row r="50" spans="1:26" ht="31.5" customHeight="1" x14ac:dyDescent="0.25">
      <c r="A50" s="62" t="s">
        <v>76</v>
      </c>
      <c r="B50" s="63" t="s">
        <v>77</v>
      </c>
      <c r="C50" s="64" t="s">
        <v>31</v>
      </c>
      <c r="D50" s="74">
        <f>D51+D64+D67+D77</f>
        <v>837.7008391666667</v>
      </c>
      <c r="E50" s="74">
        <f t="shared" ref="E50:F50" si="30">E51+E64+E67+E77</f>
        <v>8574.8640820709079</v>
      </c>
      <c r="F50" s="74">
        <f t="shared" si="30"/>
        <v>0</v>
      </c>
      <c r="G50" s="74">
        <f>G51+G64+G67+G77</f>
        <v>4644.5295753199989</v>
      </c>
      <c r="H50" s="66" t="s">
        <v>32</v>
      </c>
      <c r="I50" s="74">
        <f t="shared" ref="I50:M50" si="31">I51+I64+I67+I77</f>
        <v>3930.3345067509067</v>
      </c>
      <c r="J50" s="74">
        <f t="shared" si="31"/>
        <v>0</v>
      </c>
      <c r="K50" s="74">
        <f t="shared" si="31"/>
        <v>2113.4472377333509</v>
      </c>
      <c r="L50" s="74">
        <f t="shared" si="31"/>
        <v>0</v>
      </c>
      <c r="M50" s="74">
        <f t="shared" si="31"/>
        <v>2444.1426391499999</v>
      </c>
      <c r="N50" s="67" t="s">
        <v>32</v>
      </c>
      <c r="O50" s="68">
        <f t="shared" si="3"/>
        <v>1486.1918676009068</v>
      </c>
      <c r="P50" s="68"/>
      <c r="Q50" s="69">
        <f t="shared" si="4"/>
        <v>330.69540141664902</v>
      </c>
      <c r="R50" s="70" t="s">
        <v>32</v>
      </c>
      <c r="S50" s="71">
        <f t="shared" si="5"/>
        <v>0.15647204032938916</v>
      </c>
      <c r="T50" s="60" t="s">
        <v>32</v>
      </c>
      <c r="U50" s="25"/>
      <c r="W50" s="72"/>
      <c r="Z50" s="73"/>
    </row>
    <row r="51" spans="1:26" ht="41.25" customHeight="1" x14ac:dyDescent="0.25">
      <c r="A51" s="62" t="s">
        <v>78</v>
      </c>
      <c r="B51" s="63" t="s">
        <v>79</v>
      </c>
      <c r="C51" s="64" t="s">
        <v>31</v>
      </c>
      <c r="D51" s="74">
        <f>SUM(D52,D53,D54)</f>
        <v>666.53661083333338</v>
      </c>
      <c r="E51" s="74">
        <f t="shared" ref="E51:F51" si="32">SUM(E52,E53,E54)</f>
        <v>6700.8242051255265</v>
      </c>
      <c r="F51" s="74">
        <f t="shared" si="32"/>
        <v>0</v>
      </c>
      <c r="G51" s="74">
        <f>SUM(G52,G53,G54)</f>
        <v>3296.7949594299994</v>
      </c>
      <c r="H51" s="66" t="s">
        <v>32</v>
      </c>
      <c r="I51" s="74">
        <f t="shared" ref="I51:M51" si="33">SUM(I52,I53,I54)</f>
        <v>3404.0292456955258</v>
      </c>
      <c r="J51" s="74">
        <f t="shared" si="33"/>
        <v>0</v>
      </c>
      <c r="K51" s="74">
        <f t="shared" si="33"/>
        <v>1977.7509114626857</v>
      </c>
      <c r="L51" s="74">
        <f t="shared" si="33"/>
        <v>0</v>
      </c>
      <c r="M51" s="74">
        <f t="shared" si="33"/>
        <v>2126.6890472599998</v>
      </c>
      <c r="N51" s="67" t="s">
        <v>32</v>
      </c>
      <c r="O51" s="68">
        <f t="shared" si="3"/>
        <v>1277.340198435526</v>
      </c>
      <c r="P51" s="68"/>
      <c r="Q51" s="69">
        <f t="shared" si="4"/>
        <v>148.93813579731409</v>
      </c>
      <c r="R51" s="70" t="s">
        <v>32</v>
      </c>
      <c r="S51" s="71">
        <f t="shared" si="5"/>
        <v>7.5306821973432372E-2</v>
      </c>
      <c r="T51" s="60" t="s">
        <v>32</v>
      </c>
      <c r="U51" s="25"/>
      <c r="W51" s="72"/>
      <c r="Z51" s="73"/>
    </row>
    <row r="52" spans="1:26" ht="49.5" customHeight="1" x14ac:dyDescent="0.25">
      <c r="A52" s="60" t="s">
        <v>283</v>
      </c>
      <c r="B52" s="63" t="s">
        <v>284</v>
      </c>
      <c r="C52" s="64" t="s">
        <v>31</v>
      </c>
      <c r="D52" s="66">
        <v>0</v>
      </c>
      <c r="E52" s="66">
        <v>923.3283880722613</v>
      </c>
      <c r="F52" s="66" t="s">
        <v>32</v>
      </c>
      <c r="G52" s="66">
        <v>175.75310408999999</v>
      </c>
      <c r="H52" s="66" t="s">
        <v>32</v>
      </c>
      <c r="I52" s="66">
        <v>747.57528398226134</v>
      </c>
      <c r="J52" s="66" t="s">
        <v>32</v>
      </c>
      <c r="K52" s="66">
        <v>148.43243996749405</v>
      </c>
      <c r="L52" s="66" t="s">
        <v>32</v>
      </c>
      <c r="M52" s="66">
        <v>120.80045829000001</v>
      </c>
      <c r="N52" s="70" t="s">
        <v>32</v>
      </c>
      <c r="O52" s="68">
        <f>I52-M52</f>
        <v>626.77482569226129</v>
      </c>
      <c r="P52" s="70" t="s">
        <v>32</v>
      </c>
      <c r="Q52" s="69">
        <f t="shared" si="4"/>
        <v>-27.631981677494039</v>
      </c>
      <c r="R52" s="70" t="s">
        <v>32</v>
      </c>
      <c r="S52" s="71">
        <f t="shared" si="5"/>
        <v>-0.18615864351179098</v>
      </c>
      <c r="T52" s="75" t="s">
        <v>260</v>
      </c>
      <c r="U52" s="25"/>
      <c r="W52" s="72"/>
      <c r="Z52" s="73"/>
    </row>
    <row r="53" spans="1:26" ht="49.5" customHeight="1" x14ac:dyDescent="0.25">
      <c r="A53" s="60" t="s">
        <v>285</v>
      </c>
      <c r="B53" s="63" t="s">
        <v>286</v>
      </c>
      <c r="C53" s="64" t="s">
        <v>31</v>
      </c>
      <c r="D53" s="66">
        <v>0</v>
      </c>
      <c r="E53" s="66">
        <v>203.67574249819666</v>
      </c>
      <c r="F53" s="66" t="s">
        <v>32</v>
      </c>
      <c r="G53" s="66">
        <v>37.030111210000001</v>
      </c>
      <c r="H53" s="66" t="s">
        <v>32</v>
      </c>
      <c r="I53" s="66">
        <v>166.64563128819665</v>
      </c>
      <c r="J53" s="66" t="s">
        <v>32</v>
      </c>
      <c r="K53" s="66">
        <v>15</v>
      </c>
      <c r="L53" s="66" t="s">
        <v>32</v>
      </c>
      <c r="M53" s="66">
        <v>1.1904515399999998</v>
      </c>
      <c r="N53" s="70" t="s">
        <v>32</v>
      </c>
      <c r="O53" s="68">
        <f>I53-M53</f>
        <v>165.45517974819666</v>
      </c>
      <c r="P53" s="70" t="s">
        <v>32</v>
      </c>
      <c r="Q53" s="69">
        <f t="shared" si="4"/>
        <v>-13.80954846</v>
      </c>
      <c r="R53" s="70" t="s">
        <v>32</v>
      </c>
      <c r="S53" s="71">
        <f t="shared" si="5"/>
        <v>-0.92063656400000005</v>
      </c>
      <c r="T53" s="75" t="s">
        <v>261</v>
      </c>
      <c r="U53" s="25"/>
      <c r="W53" s="72"/>
      <c r="Z53" s="73"/>
    </row>
    <row r="54" spans="1:26" ht="45.75" customHeight="1" x14ac:dyDescent="0.25">
      <c r="A54" s="62" t="s">
        <v>80</v>
      </c>
      <c r="B54" s="63" t="s">
        <v>81</v>
      </c>
      <c r="C54" s="64" t="s">
        <v>31</v>
      </c>
      <c r="D54" s="76">
        <f>SUM(D55:D63)</f>
        <v>666.53661083333338</v>
      </c>
      <c r="E54" s="76">
        <f t="shared" ref="E54:M54" si="34">SUM(E55:E63)</f>
        <v>5573.8200745550685</v>
      </c>
      <c r="F54" s="76">
        <f t="shared" si="34"/>
        <v>0</v>
      </c>
      <c r="G54" s="76">
        <f t="shared" si="34"/>
        <v>3084.0117441299994</v>
      </c>
      <c r="H54" s="76">
        <f t="shared" si="34"/>
        <v>0</v>
      </c>
      <c r="I54" s="76">
        <f t="shared" si="34"/>
        <v>2489.8083304250677</v>
      </c>
      <c r="J54" s="76">
        <f t="shared" si="34"/>
        <v>0</v>
      </c>
      <c r="K54" s="76">
        <f t="shared" si="34"/>
        <v>1814.3184714951917</v>
      </c>
      <c r="L54" s="76">
        <f t="shared" si="34"/>
        <v>0</v>
      </c>
      <c r="M54" s="76">
        <f t="shared" si="34"/>
        <v>2004.6981374299996</v>
      </c>
      <c r="N54" s="67" t="s">
        <v>32</v>
      </c>
      <c r="O54" s="77">
        <f>IF(K54="нд","нд",I54-M54)</f>
        <v>485.11019299506802</v>
      </c>
      <c r="P54" s="77"/>
      <c r="Q54" s="69">
        <f t="shared" si="4"/>
        <v>190.37966593480792</v>
      </c>
      <c r="R54" s="70" t="s">
        <v>32</v>
      </c>
      <c r="S54" s="71">
        <f t="shared" si="5"/>
        <v>0.10493177957776884</v>
      </c>
      <c r="T54" s="60" t="s">
        <v>32</v>
      </c>
      <c r="U54" s="25"/>
      <c r="W54" s="72"/>
      <c r="Z54" s="73"/>
    </row>
    <row r="55" spans="1:26" ht="96.75" customHeight="1" x14ac:dyDescent="0.25">
      <c r="A55" s="60" t="s">
        <v>80</v>
      </c>
      <c r="B55" s="63" t="s">
        <v>287</v>
      </c>
      <c r="C55" s="60" t="s">
        <v>288</v>
      </c>
      <c r="D55" s="66">
        <v>186.98369249999999</v>
      </c>
      <c r="E55" s="66">
        <v>1260.72925345</v>
      </c>
      <c r="F55" s="66" t="s">
        <v>32</v>
      </c>
      <c r="G55" s="66">
        <v>1260.72925345</v>
      </c>
      <c r="H55" s="66" t="s">
        <v>32</v>
      </c>
      <c r="I55" s="66">
        <v>0</v>
      </c>
      <c r="J55" s="66" t="s">
        <v>32</v>
      </c>
      <c r="K55" s="66">
        <v>0</v>
      </c>
      <c r="L55" s="66" t="s">
        <v>32</v>
      </c>
      <c r="M55" s="66">
        <v>0</v>
      </c>
      <c r="N55" s="70" t="s">
        <v>32</v>
      </c>
      <c r="O55" s="68">
        <f t="shared" ref="O55:O63" si="35">I55-M55</f>
        <v>0</v>
      </c>
      <c r="P55" s="70" t="s">
        <v>32</v>
      </c>
      <c r="Q55" s="69">
        <f t="shared" si="4"/>
        <v>0</v>
      </c>
      <c r="R55" s="70" t="s">
        <v>32</v>
      </c>
      <c r="S55" s="71" t="str">
        <f t="shared" si="5"/>
        <v>-</v>
      </c>
      <c r="T55" s="78" t="s">
        <v>32</v>
      </c>
      <c r="U55" s="25"/>
      <c r="W55" s="72"/>
      <c r="X55" s="79"/>
      <c r="Z55" s="73"/>
    </row>
    <row r="56" spans="1:26" ht="96.75" customHeight="1" x14ac:dyDescent="0.25">
      <c r="A56" s="60" t="s">
        <v>80</v>
      </c>
      <c r="B56" s="63" t="s">
        <v>289</v>
      </c>
      <c r="C56" s="60" t="s">
        <v>290</v>
      </c>
      <c r="D56" s="66">
        <v>442.54371666666668</v>
      </c>
      <c r="E56" s="66">
        <v>3373.8913654451917</v>
      </c>
      <c r="F56" s="66" t="s">
        <v>32</v>
      </c>
      <c r="G56" s="66">
        <v>1559.57289395</v>
      </c>
      <c r="H56" s="66" t="s">
        <v>32</v>
      </c>
      <c r="I56" s="66">
        <v>1814.3184714951917</v>
      </c>
      <c r="J56" s="66" t="s">
        <v>32</v>
      </c>
      <c r="K56" s="66">
        <v>1814.3184714951917</v>
      </c>
      <c r="L56" s="66" t="s">
        <v>32</v>
      </c>
      <c r="M56" s="66">
        <v>1579.3111533999997</v>
      </c>
      <c r="N56" s="70" t="s">
        <v>32</v>
      </c>
      <c r="O56" s="68">
        <f t="shared" si="35"/>
        <v>235.00731809519198</v>
      </c>
      <c r="P56" s="70" t="s">
        <v>32</v>
      </c>
      <c r="Q56" s="69">
        <f t="shared" si="4"/>
        <v>-235.00731809519198</v>
      </c>
      <c r="R56" s="70" t="s">
        <v>32</v>
      </c>
      <c r="S56" s="71">
        <f t="shared" si="5"/>
        <v>-0.12952925398015758</v>
      </c>
      <c r="T56" s="75" t="s">
        <v>262</v>
      </c>
      <c r="U56" s="25"/>
      <c r="W56" s="72"/>
      <c r="X56" s="79"/>
      <c r="Z56" s="73"/>
    </row>
    <row r="57" spans="1:26" ht="96.75" customHeight="1" x14ac:dyDescent="0.25">
      <c r="A57" s="60" t="s">
        <v>80</v>
      </c>
      <c r="B57" s="63" t="s">
        <v>291</v>
      </c>
      <c r="C57" s="60" t="s">
        <v>292</v>
      </c>
      <c r="D57" s="66">
        <v>1.6175300000000001</v>
      </c>
      <c r="E57" s="66">
        <v>14.82362307</v>
      </c>
      <c r="F57" s="66" t="s">
        <v>32</v>
      </c>
      <c r="G57" s="66">
        <v>14.82362307</v>
      </c>
      <c r="H57" s="66" t="s">
        <v>32</v>
      </c>
      <c r="I57" s="66">
        <v>0</v>
      </c>
      <c r="J57" s="66" t="s">
        <v>32</v>
      </c>
      <c r="K57" s="66">
        <v>0</v>
      </c>
      <c r="L57" s="66" t="s">
        <v>32</v>
      </c>
      <c r="M57" s="66">
        <v>0</v>
      </c>
      <c r="N57" s="70" t="s">
        <v>32</v>
      </c>
      <c r="O57" s="68">
        <f t="shared" si="35"/>
        <v>0</v>
      </c>
      <c r="P57" s="70" t="s">
        <v>32</v>
      </c>
      <c r="Q57" s="69">
        <f t="shared" si="4"/>
        <v>0</v>
      </c>
      <c r="R57" s="70" t="s">
        <v>32</v>
      </c>
      <c r="S57" s="71" t="str">
        <f t="shared" si="5"/>
        <v>-</v>
      </c>
      <c r="T57" s="78" t="s">
        <v>32</v>
      </c>
      <c r="U57" s="25"/>
      <c r="W57" s="72"/>
      <c r="X57" s="79"/>
      <c r="Z57" s="73"/>
    </row>
    <row r="58" spans="1:26" ht="124.5" customHeight="1" x14ac:dyDescent="0.25">
      <c r="A58" s="60" t="s">
        <v>80</v>
      </c>
      <c r="B58" s="63" t="s">
        <v>293</v>
      </c>
      <c r="C58" s="60" t="s">
        <v>294</v>
      </c>
      <c r="D58" s="66">
        <v>2.6904233333333334</v>
      </c>
      <c r="E58" s="66">
        <v>23.66074184</v>
      </c>
      <c r="F58" s="66" t="s">
        <v>32</v>
      </c>
      <c r="G58" s="66">
        <v>23.66074184</v>
      </c>
      <c r="H58" s="66" t="s">
        <v>32</v>
      </c>
      <c r="I58" s="66">
        <v>0</v>
      </c>
      <c r="J58" s="66" t="s">
        <v>32</v>
      </c>
      <c r="K58" s="66">
        <v>0</v>
      </c>
      <c r="L58" s="66" t="s">
        <v>32</v>
      </c>
      <c r="M58" s="66">
        <v>0</v>
      </c>
      <c r="N58" s="70" t="s">
        <v>32</v>
      </c>
      <c r="O58" s="68">
        <f t="shared" si="35"/>
        <v>0</v>
      </c>
      <c r="P58" s="70" t="s">
        <v>32</v>
      </c>
      <c r="Q58" s="69">
        <f t="shared" si="4"/>
        <v>0</v>
      </c>
      <c r="R58" s="70" t="s">
        <v>32</v>
      </c>
      <c r="S58" s="71" t="str">
        <f t="shared" si="5"/>
        <v>-</v>
      </c>
      <c r="T58" s="78" t="s">
        <v>32</v>
      </c>
      <c r="U58" s="25"/>
      <c r="W58" s="72"/>
      <c r="X58" s="79"/>
      <c r="Z58" s="73"/>
    </row>
    <row r="59" spans="1:26" ht="96.75" customHeight="1" x14ac:dyDescent="0.25">
      <c r="A59" s="60" t="s">
        <v>80</v>
      </c>
      <c r="B59" s="63" t="s">
        <v>295</v>
      </c>
      <c r="C59" s="60" t="s">
        <v>296</v>
      </c>
      <c r="D59" s="66">
        <v>0.39209666666666665</v>
      </c>
      <c r="E59" s="66">
        <v>3.3515068000000001</v>
      </c>
      <c r="F59" s="66" t="s">
        <v>32</v>
      </c>
      <c r="G59" s="66">
        <v>3.3515068000000001</v>
      </c>
      <c r="H59" s="66" t="s">
        <v>32</v>
      </c>
      <c r="I59" s="66">
        <v>0</v>
      </c>
      <c r="J59" s="66" t="s">
        <v>32</v>
      </c>
      <c r="K59" s="66">
        <v>0</v>
      </c>
      <c r="L59" s="66" t="s">
        <v>32</v>
      </c>
      <c r="M59" s="66">
        <v>0</v>
      </c>
      <c r="N59" s="70" t="s">
        <v>32</v>
      </c>
      <c r="O59" s="68">
        <f t="shared" si="35"/>
        <v>0</v>
      </c>
      <c r="P59" s="70" t="s">
        <v>32</v>
      </c>
      <c r="Q59" s="69">
        <f t="shared" si="4"/>
        <v>0</v>
      </c>
      <c r="R59" s="70" t="s">
        <v>32</v>
      </c>
      <c r="S59" s="71" t="str">
        <f t="shared" si="5"/>
        <v>-</v>
      </c>
      <c r="T59" s="78" t="s">
        <v>32</v>
      </c>
      <c r="U59" s="25"/>
      <c r="W59" s="72"/>
      <c r="X59" s="79"/>
      <c r="Z59" s="73"/>
    </row>
    <row r="60" spans="1:26" ht="110.25" x14ac:dyDescent="0.25">
      <c r="A60" s="60" t="s">
        <v>80</v>
      </c>
      <c r="B60" s="63" t="s">
        <v>297</v>
      </c>
      <c r="C60" s="60" t="s">
        <v>298</v>
      </c>
      <c r="D60" s="66">
        <v>5.6336766666666662</v>
      </c>
      <c r="E60" s="66">
        <v>48.397332019999993</v>
      </c>
      <c r="F60" s="66" t="s">
        <v>32</v>
      </c>
      <c r="G60" s="66">
        <v>48.397332019999993</v>
      </c>
      <c r="H60" s="66" t="s">
        <v>32</v>
      </c>
      <c r="I60" s="66">
        <v>0</v>
      </c>
      <c r="J60" s="66" t="s">
        <v>32</v>
      </c>
      <c r="K60" s="66">
        <v>0</v>
      </c>
      <c r="L60" s="66" t="s">
        <v>32</v>
      </c>
      <c r="M60" s="66">
        <v>0</v>
      </c>
      <c r="N60" s="70" t="s">
        <v>32</v>
      </c>
      <c r="O60" s="68">
        <f t="shared" si="35"/>
        <v>0</v>
      </c>
      <c r="P60" s="70" t="s">
        <v>32</v>
      </c>
      <c r="Q60" s="69">
        <f t="shared" si="4"/>
        <v>0</v>
      </c>
      <c r="R60" s="70" t="s">
        <v>32</v>
      </c>
      <c r="S60" s="71" t="str">
        <f t="shared" si="5"/>
        <v>-</v>
      </c>
      <c r="T60" s="78" t="s">
        <v>32</v>
      </c>
      <c r="U60" s="25"/>
      <c r="W60" s="72"/>
      <c r="X60" s="79"/>
      <c r="Z60" s="73"/>
    </row>
    <row r="61" spans="1:26" ht="94.5" x14ac:dyDescent="0.25">
      <c r="A61" s="60" t="s">
        <v>80</v>
      </c>
      <c r="B61" s="63" t="s">
        <v>299</v>
      </c>
      <c r="C61" s="60" t="s">
        <v>300</v>
      </c>
      <c r="D61" s="66">
        <v>26.675475000000002</v>
      </c>
      <c r="E61" s="66">
        <v>173.47639299999997</v>
      </c>
      <c r="F61" s="66" t="s">
        <v>32</v>
      </c>
      <c r="G61" s="66">
        <v>173.47639299999997</v>
      </c>
      <c r="H61" s="66" t="s">
        <v>32</v>
      </c>
      <c r="I61" s="66">
        <v>0</v>
      </c>
      <c r="J61" s="66" t="s">
        <v>32</v>
      </c>
      <c r="K61" s="66">
        <v>0</v>
      </c>
      <c r="L61" s="66" t="s">
        <v>32</v>
      </c>
      <c r="M61" s="66">
        <v>0</v>
      </c>
      <c r="N61" s="70" t="s">
        <v>32</v>
      </c>
      <c r="O61" s="68">
        <f t="shared" si="35"/>
        <v>0</v>
      </c>
      <c r="P61" s="70" t="s">
        <v>32</v>
      </c>
      <c r="Q61" s="69">
        <f t="shared" si="4"/>
        <v>0</v>
      </c>
      <c r="R61" s="70" t="s">
        <v>32</v>
      </c>
      <c r="S61" s="71" t="str">
        <f t="shared" si="5"/>
        <v>-</v>
      </c>
      <c r="T61" s="78" t="s">
        <v>32</v>
      </c>
      <c r="U61" s="25"/>
      <c r="W61" s="72"/>
      <c r="X61" s="79"/>
      <c r="Z61" s="73"/>
    </row>
    <row r="62" spans="1:26" ht="94.5" x14ac:dyDescent="0.25">
      <c r="A62" s="60" t="s">
        <v>80</v>
      </c>
      <c r="B62" s="63" t="s">
        <v>301</v>
      </c>
      <c r="C62" s="60" t="s">
        <v>302</v>
      </c>
      <c r="D62" s="66" t="s">
        <v>32</v>
      </c>
      <c r="E62" s="66">
        <v>229.77330884288403</v>
      </c>
      <c r="F62" s="66" t="s">
        <v>32</v>
      </c>
      <c r="G62" s="66">
        <v>0</v>
      </c>
      <c r="H62" s="66" t="s">
        <v>32</v>
      </c>
      <c r="I62" s="66">
        <v>229.77330884288403</v>
      </c>
      <c r="J62" s="66" t="s">
        <v>32</v>
      </c>
      <c r="K62" s="66" t="s">
        <v>32</v>
      </c>
      <c r="L62" s="66" t="s">
        <v>32</v>
      </c>
      <c r="M62" s="66">
        <v>91.155300429999983</v>
      </c>
      <c r="N62" s="70" t="s">
        <v>32</v>
      </c>
      <c r="O62" s="68">
        <f t="shared" si="35"/>
        <v>138.61800841288405</v>
      </c>
      <c r="P62" s="70" t="s">
        <v>32</v>
      </c>
      <c r="Q62" s="69" t="str">
        <f t="shared" si="4"/>
        <v>нд</v>
      </c>
      <c r="R62" s="70" t="s">
        <v>32</v>
      </c>
      <c r="S62" s="71" t="str">
        <f t="shared" si="5"/>
        <v>нд</v>
      </c>
      <c r="T62" s="75" t="s">
        <v>263</v>
      </c>
      <c r="U62" s="25"/>
      <c r="W62" s="72"/>
      <c r="X62" s="79"/>
      <c r="Z62" s="73"/>
    </row>
    <row r="63" spans="1:26" ht="94.5" x14ac:dyDescent="0.25">
      <c r="A63" s="60" t="s">
        <v>80</v>
      </c>
      <c r="B63" s="63" t="s">
        <v>303</v>
      </c>
      <c r="C63" s="60" t="s">
        <v>304</v>
      </c>
      <c r="D63" s="66" t="s">
        <v>32</v>
      </c>
      <c r="E63" s="66">
        <v>445.71655008699202</v>
      </c>
      <c r="F63" s="66" t="s">
        <v>32</v>
      </c>
      <c r="G63" s="66">
        <v>0</v>
      </c>
      <c r="H63" s="66" t="s">
        <v>32</v>
      </c>
      <c r="I63" s="66">
        <v>445.71655008699202</v>
      </c>
      <c r="J63" s="66" t="s">
        <v>32</v>
      </c>
      <c r="K63" s="66" t="s">
        <v>32</v>
      </c>
      <c r="L63" s="66" t="s">
        <v>32</v>
      </c>
      <c r="M63" s="66">
        <v>334.2316836</v>
      </c>
      <c r="N63" s="70" t="s">
        <v>32</v>
      </c>
      <c r="O63" s="68">
        <f t="shared" si="35"/>
        <v>111.48486648699202</v>
      </c>
      <c r="P63" s="70" t="s">
        <v>32</v>
      </c>
      <c r="Q63" s="69" t="str">
        <f t="shared" si="4"/>
        <v>нд</v>
      </c>
      <c r="R63" s="70" t="s">
        <v>32</v>
      </c>
      <c r="S63" s="71" t="str">
        <f t="shared" si="5"/>
        <v>нд</v>
      </c>
      <c r="T63" s="75" t="s">
        <v>264</v>
      </c>
      <c r="U63" s="25"/>
      <c r="W63" s="72"/>
      <c r="X63" s="79"/>
      <c r="Z63" s="73"/>
    </row>
    <row r="64" spans="1:26" ht="39" customHeight="1" x14ac:dyDescent="0.25">
      <c r="A64" s="62" t="s">
        <v>82</v>
      </c>
      <c r="B64" s="63" t="s">
        <v>83</v>
      </c>
      <c r="C64" s="64" t="s">
        <v>31</v>
      </c>
      <c r="D64" s="66">
        <f>D65+D66</f>
        <v>0</v>
      </c>
      <c r="E64" s="66">
        <f t="shared" ref="E64:F64" si="36">E65+E66</f>
        <v>0</v>
      </c>
      <c r="F64" s="66">
        <f t="shared" si="36"/>
        <v>0</v>
      </c>
      <c r="G64" s="66">
        <f>G65+G66</f>
        <v>0</v>
      </c>
      <c r="H64" s="66" t="s">
        <v>32</v>
      </c>
      <c r="I64" s="66">
        <f t="shared" ref="I64:M64" si="37">I65+I66</f>
        <v>0</v>
      </c>
      <c r="J64" s="66">
        <f t="shared" si="37"/>
        <v>0</v>
      </c>
      <c r="K64" s="66">
        <f t="shared" si="37"/>
        <v>0</v>
      </c>
      <c r="L64" s="66">
        <f t="shared" si="37"/>
        <v>0</v>
      </c>
      <c r="M64" s="66">
        <f t="shared" si="37"/>
        <v>0</v>
      </c>
      <c r="N64" s="67" t="s">
        <v>32</v>
      </c>
      <c r="O64" s="77">
        <f t="shared" ref="O64:O69" si="38">IF(K64="нд","нд",I64-M64)</f>
        <v>0</v>
      </c>
      <c r="P64" s="77"/>
      <c r="Q64" s="69">
        <f t="shared" si="4"/>
        <v>0</v>
      </c>
      <c r="R64" s="70" t="s">
        <v>32</v>
      </c>
      <c r="S64" s="71" t="str">
        <f t="shared" si="5"/>
        <v>-</v>
      </c>
      <c r="T64" s="60" t="s">
        <v>32</v>
      </c>
      <c r="U64" s="25"/>
      <c r="W64" s="72"/>
      <c r="Z64" s="73"/>
    </row>
    <row r="65" spans="1:26" ht="39" customHeight="1" x14ac:dyDescent="0.25">
      <c r="A65" s="62" t="s">
        <v>84</v>
      </c>
      <c r="B65" s="63" t="s">
        <v>85</v>
      </c>
      <c r="C65" s="64" t="s">
        <v>31</v>
      </c>
      <c r="D65" s="66">
        <v>0</v>
      </c>
      <c r="E65" s="66">
        <v>0</v>
      </c>
      <c r="F65" s="66">
        <v>0</v>
      </c>
      <c r="G65" s="66">
        <v>0</v>
      </c>
      <c r="H65" s="66" t="s">
        <v>32</v>
      </c>
      <c r="I65" s="66">
        <v>0</v>
      </c>
      <c r="J65" s="66">
        <v>0</v>
      </c>
      <c r="K65" s="66">
        <v>0</v>
      </c>
      <c r="L65" s="66">
        <v>0</v>
      </c>
      <c r="M65" s="66">
        <v>0</v>
      </c>
      <c r="N65" s="67" t="s">
        <v>32</v>
      </c>
      <c r="O65" s="77">
        <f t="shared" si="38"/>
        <v>0</v>
      </c>
      <c r="P65" s="77"/>
      <c r="Q65" s="69">
        <f t="shared" si="4"/>
        <v>0</v>
      </c>
      <c r="R65" s="70" t="s">
        <v>32</v>
      </c>
      <c r="S65" s="71" t="str">
        <f t="shared" si="5"/>
        <v>-</v>
      </c>
      <c r="T65" s="60" t="s">
        <v>32</v>
      </c>
      <c r="U65" s="25"/>
      <c r="W65" s="72"/>
      <c r="Z65" s="73"/>
    </row>
    <row r="66" spans="1:26" ht="39" customHeight="1" x14ac:dyDescent="0.25">
      <c r="A66" s="62" t="s">
        <v>86</v>
      </c>
      <c r="B66" s="63" t="s">
        <v>87</v>
      </c>
      <c r="C66" s="64" t="s">
        <v>31</v>
      </c>
      <c r="D66" s="66">
        <v>0</v>
      </c>
      <c r="E66" s="66">
        <v>0</v>
      </c>
      <c r="F66" s="66">
        <v>0</v>
      </c>
      <c r="G66" s="66">
        <v>0</v>
      </c>
      <c r="H66" s="66" t="s">
        <v>32</v>
      </c>
      <c r="I66" s="66">
        <v>0</v>
      </c>
      <c r="J66" s="66">
        <v>0</v>
      </c>
      <c r="K66" s="66">
        <v>0</v>
      </c>
      <c r="L66" s="66">
        <v>0</v>
      </c>
      <c r="M66" s="66">
        <v>0</v>
      </c>
      <c r="N66" s="67" t="s">
        <v>32</v>
      </c>
      <c r="O66" s="77">
        <f t="shared" si="38"/>
        <v>0</v>
      </c>
      <c r="P66" s="77"/>
      <c r="Q66" s="69">
        <f t="shared" si="4"/>
        <v>0</v>
      </c>
      <c r="R66" s="70" t="s">
        <v>32</v>
      </c>
      <c r="S66" s="71" t="str">
        <f t="shared" si="5"/>
        <v>-</v>
      </c>
      <c r="T66" s="60" t="s">
        <v>32</v>
      </c>
      <c r="U66" s="25"/>
      <c r="W66" s="72"/>
      <c r="Z66" s="73"/>
    </row>
    <row r="67" spans="1:26" ht="39" customHeight="1" x14ac:dyDescent="0.25">
      <c r="A67" s="62" t="s">
        <v>88</v>
      </c>
      <c r="B67" s="63" t="s">
        <v>89</v>
      </c>
      <c r="C67" s="64" t="s">
        <v>31</v>
      </c>
      <c r="D67" s="66">
        <f>D68+D74</f>
        <v>0</v>
      </c>
      <c r="E67" s="66">
        <f t="shared" ref="E67:M67" si="39">E68+E74</f>
        <v>423.77892637000002</v>
      </c>
      <c r="F67" s="66">
        <f t="shared" si="39"/>
        <v>0</v>
      </c>
      <c r="G67" s="66">
        <f t="shared" si="39"/>
        <v>212.80112406000001</v>
      </c>
      <c r="H67" s="66" t="e">
        <f t="shared" si="39"/>
        <v>#VALUE!</v>
      </c>
      <c r="I67" s="66">
        <f t="shared" si="39"/>
        <v>210.97780230999993</v>
      </c>
      <c r="J67" s="66">
        <f t="shared" si="39"/>
        <v>0</v>
      </c>
      <c r="K67" s="66">
        <f t="shared" si="39"/>
        <v>0</v>
      </c>
      <c r="L67" s="66">
        <f t="shared" si="39"/>
        <v>0</v>
      </c>
      <c r="M67" s="66">
        <f t="shared" si="39"/>
        <v>206.15820230999998</v>
      </c>
      <c r="N67" s="67" t="s">
        <v>32</v>
      </c>
      <c r="O67" s="77">
        <f t="shared" si="38"/>
        <v>4.8195999999999515</v>
      </c>
      <c r="P67" s="77"/>
      <c r="Q67" s="69">
        <f t="shared" si="4"/>
        <v>206.15820230999998</v>
      </c>
      <c r="R67" s="70" t="s">
        <v>32</v>
      </c>
      <c r="S67" s="71" t="str">
        <f t="shared" si="5"/>
        <v>-</v>
      </c>
      <c r="T67" s="60" t="s">
        <v>32</v>
      </c>
      <c r="U67" s="25"/>
      <c r="W67" s="72"/>
      <c r="Z67" s="73"/>
    </row>
    <row r="68" spans="1:26" ht="39" customHeight="1" x14ac:dyDescent="0.25">
      <c r="A68" s="62" t="s">
        <v>90</v>
      </c>
      <c r="B68" s="80" t="s">
        <v>91</v>
      </c>
      <c r="C68" s="64" t="s">
        <v>31</v>
      </c>
      <c r="D68" s="66">
        <f>D69+D71+D72</f>
        <v>0</v>
      </c>
      <c r="E68" s="66">
        <f t="shared" ref="E68:F68" si="40">E69+E71+E72</f>
        <v>414.52271063000001</v>
      </c>
      <c r="F68" s="66">
        <f t="shared" si="40"/>
        <v>0</v>
      </c>
      <c r="G68" s="66">
        <f>G69+G71+G72</f>
        <v>212.80112406000001</v>
      </c>
      <c r="H68" s="66" t="s">
        <v>32</v>
      </c>
      <c r="I68" s="66">
        <f t="shared" ref="I68:M68" si="41">I69+I71+I72</f>
        <v>201.72158656999994</v>
      </c>
      <c r="J68" s="66">
        <f t="shared" si="41"/>
        <v>0</v>
      </c>
      <c r="K68" s="66">
        <f t="shared" si="41"/>
        <v>0</v>
      </c>
      <c r="L68" s="66">
        <f t="shared" si="41"/>
        <v>0</v>
      </c>
      <c r="M68" s="66">
        <f t="shared" si="41"/>
        <v>196.90198656999999</v>
      </c>
      <c r="N68" s="67" t="s">
        <v>32</v>
      </c>
      <c r="O68" s="77">
        <f t="shared" si="38"/>
        <v>4.8195999999999515</v>
      </c>
      <c r="P68" s="77"/>
      <c r="Q68" s="69">
        <f t="shared" si="4"/>
        <v>196.90198656999999</v>
      </c>
      <c r="R68" s="70" t="s">
        <v>32</v>
      </c>
      <c r="S68" s="71" t="str">
        <f t="shared" si="5"/>
        <v>-</v>
      </c>
      <c r="T68" s="60" t="s">
        <v>32</v>
      </c>
      <c r="U68" s="25"/>
      <c r="W68" s="72"/>
      <c r="Z68" s="73"/>
    </row>
    <row r="69" spans="1:26" ht="39" customHeight="1" x14ac:dyDescent="0.25">
      <c r="A69" s="62" t="s">
        <v>90</v>
      </c>
      <c r="B69" s="63" t="s">
        <v>92</v>
      </c>
      <c r="C69" s="64" t="s">
        <v>31</v>
      </c>
      <c r="D69" s="66">
        <f t="shared" ref="D69:M69" si="42">SUM(D70:D70)</f>
        <v>0</v>
      </c>
      <c r="E69" s="66">
        <f t="shared" si="42"/>
        <v>303.31608469999998</v>
      </c>
      <c r="F69" s="66">
        <f t="shared" si="42"/>
        <v>0</v>
      </c>
      <c r="G69" s="66">
        <f t="shared" si="42"/>
        <v>209.86973654000002</v>
      </c>
      <c r="H69" s="66">
        <f t="shared" si="42"/>
        <v>0</v>
      </c>
      <c r="I69" s="66">
        <f t="shared" si="42"/>
        <v>93.446348159999957</v>
      </c>
      <c r="J69" s="66">
        <f t="shared" si="42"/>
        <v>0</v>
      </c>
      <c r="K69" s="66">
        <f t="shared" si="42"/>
        <v>0</v>
      </c>
      <c r="L69" s="66">
        <f t="shared" si="42"/>
        <v>0</v>
      </c>
      <c r="M69" s="66">
        <f t="shared" si="42"/>
        <v>88.626748160000005</v>
      </c>
      <c r="N69" s="67" t="s">
        <v>32</v>
      </c>
      <c r="O69" s="77">
        <f t="shared" si="38"/>
        <v>4.8195999999999515</v>
      </c>
      <c r="P69" s="77"/>
      <c r="Q69" s="69">
        <f t="shared" si="4"/>
        <v>88.626748160000005</v>
      </c>
      <c r="R69" s="70" t="s">
        <v>32</v>
      </c>
      <c r="S69" s="71" t="str">
        <f t="shared" si="5"/>
        <v>-</v>
      </c>
      <c r="T69" s="60" t="s">
        <v>32</v>
      </c>
      <c r="U69" s="25"/>
      <c r="W69" s="72"/>
      <c r="Z69" s="73"/>
    </row>
    <row r="70" spans="1:26" ht="110.25" x14ac:dyDescent="0.25">
      <c r="A70" s="60" t="s">
        <v>90</v>
      </c>
      <c r="B70" s="63" t="s">
        <v>348</v>
      </c>
      <c r="C70" s="60" t="s">
        <v>305</v>
      </c>
      <c r="D70" s="66" t="s">
        <v>32</v>
      </c>
      <c r="E70" s="66">
        <v>303.31608469999998</v>
      </c>
      <c r="F70" s="66" t="s">
        <v>32</v>
      </c>
      <c r="G70" s="66">
        <v>209.86973654000002</v>
      </c>
      <c r="H70" s="66" t="s">
        <v>32</v>
      </c>
      <c r="I70" s="66">
        <v>93.446348159999957</v>
      </c>
      <c r="J70" s="66" t="s">
        <v>32</v>
      </c>
      <c r="K70" s="66" t="s">
        <v>32</v>
      </c>
      <c r="L70" s="66" t="s">
        <v>32</v>
      </c>
      <c r="M70" s="66">
        <v>88.626748160000005</v>
      </c>
      <c r="N70" s="70" t="s">
        <v>32</v>
      </c>
      <c r="O70" s="68">
        <f>I70-M70</f>
        <v>4.8195999999999515</v>
      </c>
      <c r="P70" s="70" t="s">
        <v>32</v>
      </c>
      <c r="Q70" s="69" t="str">
        <f t="shared" si="4"/>
        <v>нд</v>
      </c>
      <c r="R70" s="70" t="s">
        <v>32</v>
      </c>
      <c r="S70" s="71" t="str">
        <f t="shared" si="5"/>
        <v>нд</v>
      </c>
      <c r="T70" s="75" t="s">
        <v>265</v>
      </c>
      <c r="U70" s="25"/>
      <c r="W70" s="72"/>
      <c r="X70" s="79"/>
      <c r="Z70" s="73"/>
    </row>
    <row r="71" spans="1:26" ht="39" customHeight="1" x14ac:dyDescent="0.25">
      <c r="A71" s="62" t="s">
        <v>90</v>
      </c>
      <c r="B71" s="63" t="s">
        <v>93</v>
      </c>
      <c r="C71" s="64" t="s">
        <v>31</v>
      </c>
      <c r="D71" s="66">
        <v>0</v>
      </c>
      <c r="E71" s="66">
        <v>0</v>
      </c>
      <c r="F71" s="66">
        <v>0</v>
      </c>
      <c r="G71" s="66">
        <v>0</v>
      </c>
      <c r="H71" s="66">
        <v>0</v>
      </c>
      <c r="I71" s="66">
        <v>0</v>
      </c>
      <c r="J71" s="66">
        <v>0</v>
      </c>
      <c r="K71" s="66">
        <v>0</v>
      </c>
      <c r="L71" s="66">
        <v>0</v>
      </c>
      <c r="M71" s="66">
        <v>0</v>
      </c>
      <c r="N71" s="67" t="s">
        <v>32</v>
      </c>
      <c r="O71" s="77">
        <f>IF(K71="нд","нд",I71-M71)</f>
        <v>0</v>
      </c>
      <c r="P71" s="77"/>
      <c r="Q71" s="69">
        <f t="shared" si="4"/>
        <v>0</v>
      </c>
      <c r="R71" s="70" t="s">
        <v>32</v>
      </c>
      <c r="S71" s="71" t="str">
        <f t="shared" si="5"/>
        <v>-</v>
      </c>
      <c r="T71" s="60" t="s">
        <v>32</v>
      </c>
      <c r="U71" s="25"/>
      <c r="W71" s="72"/>
      <c r="Z71" s="73"/>
    </row>
    <row r="72" spans="1:26" ht="39" customHeight="1" x14ac:dyDescent="0.25">
      <c r="A72" s="62" t="s">
        <v>90</v>
      </c>
      <c r="B72" s="63" t="s">
        <v>94</v>
      </c>
      <c r="C72" s="64" t="s">
        <v>31</v>
      </c>
      <c r="D72" s="66">
        <f>SUM(D73)</f>
        <v>0</v>
      </c>
      <c r="E72" s="66">
        <f t="shared" ref="E72:M72" si="43">SUM(E73)</f>
        <v>111.20662593</v>
      </c>
      <c r="F72" s="66">
        <f t="shared" si="43"/>
        <v>0</v>
      </c>
      <c r="G72" s="66">
        <f t="shared" si="43"/>
        <v>2.9313875199999999</v>
      </c>
      <c r="H72" s="66">
        <f t="shared" si="43"/>
        <v>0</v>
      </c>
      <c r="I72" s="66">
        <f t="shared" si="43"/>
        <v>108.27523841</v>
      </c>
      <c r="J72" s="66">
        <f t="shared" si="43"/>
        <v>0</v>
      </c>
      <c r="K72" s="66">
        <f t="shared" si="43"/>
        <v>0</v>
      </c>
      <c r="L72" s="66">
        <f t="shared" si="43"/>
        <v>0</v>
      </c>
      <c r="M72" s="66">
        <f t="shared" si="43"/>
        <v>108.27523840999999</v>
      </c>
      <c r="N72" s="67" t="s">
        <v>32</v>
      </c>
      <c r="O72" s="77">
        <f>IF(K72="нд","нд",I72-M72)</f>
        <v>1.4210854715202004E-14</v>
      </c>
      <c r="P72" s="77"/>
      <c r="Q72" s="69">
        <f t="shared" si="4"/>
        <v>108.27523840999999</v>
      </c>
      <c r="R72" s="70" t="s">
        <v>32</v>
      </c>
      <c r="S72" s="71" t="str">
        <f t="shared" si="5"/>
        <v>-</v>
      </c>
      <c r="T72" s="60" t="s">
        <v>32</v>
      </c>
      <c r="U72" s="25"/>
      <c r="W72" s="72"/>
      <c r="Z72" s="73"/>
    </row>
    <row r="73" spans="1:26" ht="138" customHeight="1" x14ac:dyDescent="0.25">
      <c r="A73" s="60" t="s">
        <v>90</v>
      </c>
      <c r="B73" s="63" t="s">
        <v>349</v>
      </c>
      <c r="C73" s="60" t="s">
        <v>306</v>
      </c>
      <c r="D73" s="66" t="s">
        <v>32</v>
      </c>
      <c r="E73" s="66">
        <v>111.20662593</v>
      </c>
      <c r="F73" s="66" t="s">
        <v>32</v>
      </c>
      <c r="G73" s="66">
        <v>2.9313875199999999</v>
      </c>
      <c r="H73" s="66" t="s">
        <v>32</v>
      </c>
      <c r="I73" s="66">
        <v>108.27523841</v>
      </c>
      <c r="J73" s="66" t="s">
        <v>32</v>
      </c>
      <c r="K73" s="66" t="s">
        <v>32</v>
      </c>
      <c r="L73" s="66" t="s">
        <v>32</v>
      </c>
      <c r="M73" s="66">
        <v>108.27523840999999</v>
      </c>
      <c r="N73" s="70" t="s">
        <v>32</v>
      </c>
      <c r="O73" s="68">
        <f>I73-M73</f>
        <v>0</v>
      </c>
      <c r="P73" s="70" t="s">
        <v>32</v>
      </c>
      <c r="Q73" s="69" t="str">
        <f t="shared" si="4"/>
        <v>нд</v>
      </c>
      <c r="R73" s="70" t="s">
        <v>32</v>
      </c>
      <c r="S73" s="71" t="str">
        <f t="shared" si="5"/>
        <v>нд</v>
      </c>
      <c r="T73" s="75" t="s">
        <v>265</v>
      </c>
      <c r="U73" s="25"/>
      <c r="W73" s="72"/>
      <c r="X73" s="79"/>
      <c r="Z73" s="73"/>
    </row>
    <row r="74" spans="1:26" x14ac:dyDescent="0.25">
      <c r="A74" s="60" t="s">
        <v>95</v>
      </c>
      <c r="B74" s="63" t="s">
        <v>96</v>
      </c>
      <c r="C74" s="60" t="s">
        <v>31</v>
      </c>
      <c r="D74" s="66">
        <f>D75</f>
        <v>0</v>
      </c>
      <c r="E74" s="66">
        <f t="shared" ref="E74:M74" si="44">E75</f>
        <v>9.25621574</v>
      </c>
      <c r="F74" s="66">
        <f t="shared" si="44"/>
        <v>0</v>
      </c>
      <c r="G74" s="66">
        <f t="shared" si="44"/>
        <v>0</v>
      </c>
      <c r="H74" s="66">
        <f t="shared" si="44"/>
        <v>0</v>
      </c>
      <c r="I74" s="66">
        <f t="shared" si="44"/>
        <v>9.25621574</v>
      </c>
      <c r="J74" s="66">
        <f t="shared" si="44"/>
        <v>0</v>
      </c>
      <c r="K74" s="66">
        <f t="shared" si="44"/>
        <v>0</v>
      </c>
      <c r="L74" s="66">
        <f t="shared" si="44"/>
        <v>0</v>
      </c>
      <c r="M74" s="66">
        <f t="shared" si="44"/>
        <v>9.25621574</v>
      </c>
      <c r="N74" s="67" t="s">
        <v>32</v>
      </c>
      <c r="O74" s="77">
        <f>IF(K74="нд","нд",I74-M74)</f>
        <v>0</v>
      </c>
      <c r="P74" s="77"/>
      <c r="Q74" s="69">
        <f t="shared" si="4"/>
        <v>9.25621574</v>
      </c>
      <c r="R74" s="70" t="s">
        <v>32</v>
      </c>
      <c r="S74" s="71" t="str">
        <f t="shared" si="5"/>
        <v>-</v>
      </c>
      <c r="T74" s="64" t="s">
        <v>32</v>
      </c>
      <c r="U74" s="25"/>
      <c r="W74" s="72"/>
      <c r="X74" s="79"/>
      <c r="Z74" s="73"/>
    </row>
    <row r="75" spans="1:26" ht="78.75" x14ac:dyDescent="0.25">
      <c r="A75" s="60" t="s">
        <v>95</v>
      </c>
      <c r="B75" s="63" t="s">
        <v>92</v>
      </c>
      <c r="C75" s="60" t="s">
        <v>31</v>
      </c>
      <c r="D75" s="66">
        <f>SUM(D76)</f>
        <v>0</v>
      </c>
      <c r="E75" s="66">
        <f t="shared" ref="E75:M75" si="45">SUM(E76)</f>
        <v>9.25621574</v>
      </c>
      <c r="F75" s="66">
        <f t="shared" si="45"/>
        <v>0</v>
      </c>
      <c r="G75" s="66">
        <f t="shared" si="45"/>
        <v>0</v>
      </c>
      <c r="H75" s="66">
        <f t="shared" si="45"/>
        <v>0</v>
      </c>
      <c r="I75" s="66">
        <f t="shared" si="45"/>
        <v>9.25621574</v>
      </c>
      <c r="J75" s="66">
        <f t="shared" si="45"/>
        <v>0</v>
      </c>
      <c r="K75" s="66">
        <f t="shared" si="45"/>
        <v>0</v>
      </c>
      <c r="L75" s="66">
        <f t="shared" si="45"/>
        <v>0</v>
      </c>
      <c r="M75" s="66">
        <f t="shared" si="45"/>
        <v>9.25621574</v>
      </c>
      <c r="N75" s="67" t="s">
        <v>32</v>
      </c>
      <c r="O75" s="77">
        <f>IF(K75="нд","нд",I75-M75)</f>
        <v>0</v>
      </c>
      <c r="P75" s="77"/>
      <c r="Q75" s="69">
        <f t="shared" si="4"/>
        <v>9.25621574</v>
      </c>
      <c r="R75" s="70" t="s">
        <v>32</v>
      </c>
      <c r="S75" s="71" t="str">
        <f t="shared" si="5"/>
        <v>-</v>
      </c>
      <c r="T75" s="64" t="s">
        <v>32</v>
      </c>
      <c r="U75" s="25"/>
      <c r="W75" s="72"/>
      <c r="X75" s="79"/>
      <c r="Z75" s="73"/>
    </row>
    <row r="76" spans="1:26" ht="110.25" x14ac:dyDescent="0.25">
      <c r="A76" s="60" t="s">
        <v>95</v>
      </c>
      <c r="B76" s="63" t="s">
        <v>350</v>
      </c>
      <c r="C76" s="60" t="s">
        <v>307</v>
      </c>
      <c r="D76" s="66" t="s">
        <v>32</v>
      </c>
      <c r="E76" s="66">
        <v>9.25621574</v>
      </c>
      <c r="F76" s="66" t="s">
        <v>32</v>
      </c>
      <c r="G76" s="66">
        <v>0</v>
      </c>
      <c r="H76" s="66" t="s">
        <v>32</v>
      </c>
      <c r="I76" s="66">
        <v>9.25621574</v>
      </c>
      <c r="J76" s="66" t="s">
        <v>32</v>
      </c>
      <c r="K76" s="66" t="s">
        <v>32</v>
      </c>
      <c r="L76" s="66" t="s">
        <v>32</v>
      </c>
      <c r="M76" s="66">
        <v>9.25621574</v>
      </c>
      <c r="N76" s="70" t="s">
        <v>32</v>
      </c>
      <c r="O76" s="68">
        <f>I76-M76</f>
        <v>0</v>
      </c>
      <c r="P76" s="70" t="s">
        <v>32</v>
      </c>
      <c r="Q76" s="69" t="str">
        <f t="shared" si="4"/>
        <v>нд</v>
      </c>
      <c r="R76" s="70" t="s">
        <v>32</v>
      </c>
      <c r="S76" s="71" t="str">
        <f t="shared" si="5"/>
        <v>нд</v>
      </c>
      <c r="T76" s="75" t="s">
        <v>266</v>
      </c>
      <c r="U76" s="25"/>
      <c r="W76" s="72"/>
      <c r="X76" s="79"/>
      <c r="Z76" s="73"/>
    </row>
    <row r="77" spans="1:26" ht="39" customHeight="1" x14ac:dyDescent="0.25">
      <c r="A77" s="62" t="s">
        <v>97</v>
      </c>
      <c r="B77" s="63" t="s">
        <v>98</v>
      </c>
      <c r="C77" s="64" t="s">
        <v>31</v>
      </c>
      <c r="D77" s="66">
        <f>D78+D79</f>
        <v>171.16422833333334</v>
      </c>
      <c r="E77" s="66">
        <f t="shared" ref="E77:F77" si="46">E78+E79</f>
        <v>1450.2609505753812</v>
      </c>
      <c r="F77" s="66">
        <f t="shared" si="46"/>
        <v>0</v>
      </c>
      <c r="G77" s="66">
        <f>G78+G79</f>
        <v>1134.9334918300001</v>
      </c>
      <c r="H77" s="66" t="s">
        <v>32</v>
      </c>
      <c r="I77" s="66">
        <f t="shared" ref="I77:M77" si="47">I78+I79</f>
        <v>315.32745874538114</v>
      </c>
      <c r="J77" s="66">
        <f t="shared" si="47"/>
        <v>0</v>
      </c>
      <c r="K77" s="66">
        <f t="shared" si="47"/>
        <v>135.69632627066522</v>
      </c>
      <c r="L77" s="66">
        <f t="shared" si="47"/>
        <v>0</v>
      </c>
      <c r="M77" s="66">
        <f t="shared" si="47"/>
        <v>111.29538958000002</v>
      </c>
      <c r="N77" s="67" t="s">
        <v>32</v>
      </c>
      <c r="O77" s="77">
        <f>IF(K77="нд","нд",I77-M77)</f>
        <v>204.03206916538113</v>
      </c>
      <c r="P77" s="77"/>
      <c r="Q77" s="69">
        <f t="shared" si="4"/>
        <v>-24.400936690665205</v>
      </c>
      <c r="R77" s="70" t="s">
        <v>32</v>
      </c>
      <c r="S77" s="71">
        <f t="shared" si="5"/>
        <v>-0.17982017171190132</v>
      </c>
      <c r="T77" s="60" t="s">
        <v>32</v>
      </c>
      <c r="U77" s="25"/>
      <c r="W77" s="72"/>
      <c r="Z77" s="73"/>
    </row>
    <row r="78" spans="1:26" ht="39" customHeight="1" x14ac:dyDescent="0.25">
      <c r="A78" s="62" t="s">
        <v>99</v>
      </c>
      <c r="B78" s="63" t="s">
        <v>100</v>
      </c>
      <c r="C78" s="64" t="s">
        <v>31</v>
      </c>
      <c r="D78" s="66">
        <v>0</v>
      </c>
      <c r="E78" s="66">
        <v>0</v>
      </c>
      <c r="F78" s="66">
        <v>0</v>
      </c>
      <c r="G78" s="66">
        <v>0</v>
      </c>
      <c r="H78" s="66" t="s">
        <v>32</v>
      </c>
      <c r="I78" s="66">
        <v>0</v>
      </c>
      <c r="J78" s="66">
        <v>0</v>
      </c>
      <c r="K78" s="66">
        <v>0</v>
      </c>
      <c r="L78" s="66">
        <v>0</v>
      </c>
      <c r="M78" s="66">
        <v>0</v>
      </c>
      <c r="N78" s="67" t="s">
        <v>32</v>
      </c>
      <c r="O78" s="77">
        <f>IF(K78="нд","нд",I78-M78)</f>
        <v>0</v>
      </c>
      <c r="P78" s="77"/>
      <c r="Q78" s="69">
        <f t="shared" si="4"/>
        <v>0</v>
      </c>
      <c r="R78" s="70" t="s">
        <v>32</v>
      </c>
      <c r="S78" s="71" t="str">
        <f t="shared" si="5"/>
        <v>-</v>
      </c>
      <c r="T78" s="60" t="s">
        <v>32</v>
      </c>
      <c r="U78" s="25"/>
      <c r="W78" s="72"/>
      <c r="Z78" s="73"/>
    </row>
    <row r="79" spans="1:26" ht="39" customHeight="1" x14ac:dyDescent="0.25">
      <c r="A79" s="62" t="s">
        <v>101</v>
      </c>
      <c r="B79" s="63" t="s">
        <v>102</v>
      </c>
      <c r="C79" s="64" t="s">
        <v>31</v>
      </c>
      <c r="D79" s="66">
        <f>SUM(D80:D85)</f>
        <v>171.16422833333334</v>
      </c>
      <c r="E79" s="66">
        <f t="shared" ref="E79:M79" si="48">SUM(E80:E85)</f>
        <v>1450.2609505753812</v>
      </c>
      <c r="F79" s="66">
        <f t="shared" si="48"/>
        <v>0</v>
      </c>
      <c r="G79" s="66">
        <f t="shared" si="48"/>
        <v>1134.9334918300001</v>
      </c>
      <c r="H79" s="66">
        <f t="shared" si="48"/>
        <v>0</v>
      </c>
      <c r="I79" s="66">
        <f t="shared" si="48"/>
        <v>315.32745874538114</v>
      </c>
      <c r="J79" s="66">
        <f t="shared" si="48"/>
        <v>0</v>
      </c>
      <c r="K79" s="66">
        <f t="shared" si="48"/>
        <v>135.69632627066522</v>
      </c>
      <c r="L79" s="66">
        <f t="shared" si="48"/>
        <v>0</v>
      </c>
      <c r="M79" s="66">
        <f t="shared" si="48"/>
        <v>111.29538958000002</v>
      </c>
      <c r="N79" s="67" t="s">
        <v>32</v>
      </c>
      <c r="O79" s="77">
        <f>IF(K79="нд","нд",I79-M79)</f>
        <v>204.03206916538113</v>
      </c>
      <c r="P79" s="77"/>
      <c r="Q79" s="69">
        <f t="shared" si="4"/>
        <v>-24.400936690665205</v>
      </c>
      <c r="R79" s="70" t="s">
        <v>32</v>
      </c>
      <c r="S79" s="71">
        <f t="shared" si="5"/>
        <v>-0.17982017171190132</v>
      </c>
      <c r="T79" s="60" t="s">
        <v>32</v>
      </c>
      <c r="U79" s="25"/>
      <c r="W79" s="72"/>
      <c r="Z79" s="73"/>
    </row>
    <row r="80" spans="1:26" ht="96.75" customHeight="1" x14ac:dyDescent="0.25">
      <c r="A80" s="60" t="s">
        <v>101</v>
      </c>
      <c r="B80" s="63" t="s">
        <v>351</v>
      </c>
      <c r="C80" s="60" t="s">
        <v>308</v>
      </c>
      <c r="D80" s="66">
        <v>80.373516666666674</v>
      </c>
      <c r="E80" s="66">
        <v>602.30432182066522</v>
      </c>
      <c r="F80" s="66" t="s">
        <v>32</v>
      </c>
      <c r="G80" s="66">
        <v>475.34052154000005</v>
      </c>
      <c r="H80" s="66" t="s">
        <v>32</v>
      </c>
      <c r="I80" s="66">
        <v>126.96380028066517</v>
      </c>
      <c r="J80" s="66" t="s">
        <v>32</v>
      </c>
      <c r="K80" s="66">
        <v>126.96380028066523</v>
      </c>
      <c r="L80" s="66" t="s">
        <v>32</v>
      </c>
      <c r="M80" s="66">
        <v>99.44259541000001</v>
      </c>
      <c r="N80" s="70" t="s">
        <v>32</v>
      </c>
      <c r="O80" s="68">
        <f t="shared" ref="O80:O85" si="49">I80-M80</f>
        <v>27.521204870665159</v>
      </c>
      <c r="P80" s="70" t="s">
        <v>32</v>
      </c>
      <c r="Q80" s="69">
        <f t="shared" si="4"/>
        <v>-27.521204870665215</v>
      </c>
      <c r="R80" s="70" t="s">
        <v>32</v>
      </c>
      <c r="S80" s="71">
        <f t="shared" si="5"/>
        <v>-0.21676418640452669</v>
      </c>
      <c r="T80" s="75" t="s">
        <v>267</v>
      </c>
      <c r="U80" s="25"/>
      <c r="W80" s="72"/>
      <c r="X80" s="79"/>
      <c r="Z80" s="73"/>
    </row>
    <row r="81" spans="1:26" ht="96.75" customHeight="1" x14ac:dyDescent="0.25">
      <c r="A81" s="60" t="s">
        <v>101</v>
      </c>
      <c r="B81" s="63" t="s">
        <v>352</v>
      </c>
      <c r="C81" s="60" t="s">
        <v>309</v>
      </c>
      <c r="D81" s="66" t="s">
        <v>32</v>
      </c>
      <c r="E81" s="66">
        <v>9.0999159899999995</v>
      </c>
      <c r="F81" s="66" t="s">
        <v>32</v>
      </c>
      <c r="G81" s="66">
        <v>0.36738999999999999</v>
      </c>
      <c r="H81" s="66" t="s">
        <v>32</v>
      </c>
      <c r="I81" s="66">
        <v>8.7325259899999992</v>
      </c>
      <c r="J81" s="66" t="s">
        <v>32</v>
      </c>
      <c r="K81" s="66">
        <v>8.7325259899999992</v>
      </c>
      <c r="L81" s="66" t="s">
        <v>32</v>
      </c>
      <c r="M81" s="66">
        <v>8.732525990000001</v>
      </c>
      <c r="N81" s="70" t="s">
        <v>32</v>
      </c>
      <c r="O81" s="68">
        <f t="shared" si="49"/>
        <v>0</v>
      </c>
      <c r="P81" s="70" t="s">
        <v>32</v>
      </c>
      <c r="Q81" s="69">
        <f t="shared" si="4"/>
        <v>1.7763568394002505E-15</v>
      </c>
      <c r="R81" s="70" t="s">
        <v>32</v>
      </c>
      <c r="S81" s="71">
        <f t="shared" si="5"/>
        <v>2.0341844289206068E-16</v>
      </c>
      <c r="T81" s="78" t="s">
        <v>32</v>
      </c>
      <c r="U81" s="25"/>
      <c r="W81" s="72"/>
      <c r="X81" s="79"/>
      <c r="Z81" s="73"/>
    </row>
    <row r="82" spans="1:26" ht="96.75" customHeight="1" x14ac:dyDescent="0.25">
      <c r="A82" s="60" t="s">
        <v>101</v>
      </c>
      <c r="B82" s="63" t="s">
        <v>353</v>
      </c>
      <c r="C82" s="60" t="s">
        <v>310</v>
      </c>
      <c r="D82" s="66">
        <v>52.425474999999999</v>
      </c>
      <c r="E82" s="66">
        <v>379.54846264999998</v>
      </c>
      <c r="F82" s="66" t="s">
        <v>32</v>
      </c>
      <c r="G82" s="66">
        <v>379.54846264999998</v>
      </c>
      <c r="H82" s="66" t="s">
        <v>32</v>
      </c>
      <c r="I82" s="66">
        <v>0</v>
      </c>
      <c r="J82" s="66" t="s">
        <v>32</v>
      </c>
      <c r="K82" s="66">
        <v>0</v>
      </c>
      <c r="L82" s="66" t="s">
        <v>32</v>
      </c>
      <c r="M82" s="66">
        <v>-3.1512574099999999</v>
      </c>
      <c r="N82" s="70" t="s">
        <v>32</v>
      </c>
      <c r="O82" s="68">
        <f t="shared" si="49"/>
        <v>3.1512574099999999</v>
      </c>
      <c r="P82" s="70" t="s">
        <v>32</v>
      </c>
      <c r="Q82" s="69">
        <f t="shared" si="4"/>
        <v>-3.1512574099999999</v>
      </c>
      <c r="R82" s="70" t="s">
        <v>32</v>
      </c>
      <c r="S82" s="71" t="str">
        <f t="shared" si="5"/>
        <v>-</v>
      </c>
      <c r="T82" s="75" t="s">
        <v>268</v>
      </c>
      <c r="U82" s="25"/>
      <c r="W82" s="72"/>
      <c r="X82" s="79"/>
      <c r="Z82" s="73"/>
    </row>
    <row r="83" spans="1:26" ht="96.75" customHeight="1" x14ac:dyDescent="0.25">
      <c r="A83" s="60" t="s">
        <v>101</v>
      </c>
      <c r="B83" s="63" t="s">
        <v>354</v>
      </c>
      <c r="C83" s="60" t="s">
        <v>311</v>
      </c>
      <c r="D83" s="66">
        <v>36.452333333333335</v>
      </c>
      <c r="E83" s="66">
        <v>266.81423232000003</v>
      </c>
      <c r="F83" s="66" t="s">
        <v>32</v>
      </c>
      <c r="G83" s="66">
        <v>266.81423232000003</v>
      </c>
      <c r="H83" s="66" t="s">
        <v>32</v>
      </c>
      <c r="I83" s="66">
        <v>0</v>
      </c>
      <c r="J83" s="66" t="s">
        <v>32</v>
      </c>
      <c r="K83" s="66">
        <v>0</v>
      </c>
      <c r="L83" s="66" t="s">
        <v>32</v>
      </c>
      <c r="M83" s="66">
        <v>-2.5082592500000001</v>
      </c>
      <c r="N83" s="70" t="s">
        <v>32</v>
      </c>
      <c r="O83" s="68">
        <f t="shared" si="49"/>
        <v>2.5082592500000001</v>
      </c>
      <c r="P83" s="70" t="s">
        <v>32</v>
      </c>
      <c r="Q83" s="69">
        <f t="shared" si="4"/>
        <v>-2.5082592500000001</v>
      </c>
      <c r="R83" s="70" t="s">
        <v>32</v>
      </c>
      <c r="S83" s="71" t="str">
        <f t="shared" si="5"/>
        <v>-</v>
      </c>
      <c r="T83" s="75" t="s">
        <v>268</v>
      </c>
      <c r="U83" s="25"/>
      <c r="W83" s="72"/>
      <c r="X83" s="79"/>
      <c r="Z83" s="73"/>
    </row>
    <row r="84" spans="1:26" ht="96.75" customHeight="1" x14ac:dyDescent="0.25">
      <c r="A84" s="60" t="s">
        <v>101</v>
      </c>
      <c r="B84" s="63" t="s">
        <v>355</v>
      </c>
      <c r="C84" s="60" t="s">
        <v>312</v>
      </c>
      <c r="D84" s="66">
        <v>1.9129033333333334</v>
      </c>
      <c r="E84" s="66">
        <v>12.86288532</v>
      </c>
      <c r="F84" s="66" t="s">
        <v>32</v>
      </c>
      <c r="G84" s="66">
        <v>12.86288532</v>
      </c>
      <c r="H84" s="66" t="s">
        <v>32</v>
      </c>
      <c r="I84" s="66">
        <v>0</v>
      </c>
      <c r="J84" s="66" t="s">
        <v>32</v>
      </c>
      <c r="K84" s="66">
        <v>0</v>
      </c>
      <c r="L84" s="66" t="s">
        <v>32</v>
      </c>
      <c r="M84" s="66">
        <v>0</v>
      </c>
      <c r="N84" s="70" t="s">
        <v>32</v>
      </c>
      <c r="O84" s="68">
        <f t="shared" si="49"/>
        <v>0</v>
      </c>
      <c r="P84" s="70" t="s">
        <v>32</v>
      </c>
      <c r="Q84" s="69">
        <f t="shared" si="4"/>
        <v>0</v>
      </c>
      <c r="R84" s="70" t="s">
        <v>32</v>
      </c>
      <c r="S84" s="71" t="str">
        <f t="shared" si="5"/>
        <v>-</v>
      </c>
      <c r="T84" s="78" t="s">
        <v>32</v>
      </c>
      <c r="U84" s="25"/>
      <c r="W84" s="72"/>
      <c r="X84" s="79"/>
      <c r="Z84" s="73"/>
    </row>
    <row r="85" spans="1:26" ht="96.75" customHeight="1" x14ac:dyDescent="0.25">
      <c r="A85" s="60" t="s">
        <v>101</v>
      </c>
      <c r="B85" s="63" t="s">
        <v>356</v>
      </c>
      <c r="C85" s="60" t="s">
        <v>313</v>
      </c>
      <c r="D85" s="66" t="s">
        <v>32</v>
      </c>
      <c r="E85" s="66">
        <v>179.631132474716</v>
      </c>
      <c r="F85" s="66" t="s">
        <v>32</v>
      </c>
      <c r="G85" s="66">
        <v>0</v>
      </c>
      <c r="H85" s="66" t="s">
        <v>32</v>
      </c>
      <c r="I85" s="66">
        <v>179.631132474716</v>
      </c>
      <c r="J85" s="66" t="s">
        <v>32</v>
      </c>
      <c r="K85" s="66" t="s">
        <v>32</v>
      </c>
      <c r="L85" s="66" t="s">
        <v>32</v>
      </c>
      <c r="M85" s="66">
        <v>8.7797848399999996</v>
      </c>
      <c r="N85" s="70" t="s">
        <v>32</v>
      </c>
      <c r="O85" s="68">
        <f t="shared" si="49"/>
        <v>170.85134763471601</v>
      </c>
      <c r="P85" s="70" t="s">
        <v>32</v>
      </c>
      <c r="Q85" s="69" t="str">
        <f t="shared" si="4"/>
        <v>нд</v>
      </c>
      <c r="R85" s="70" t="s">
        <v>32</v>
      </c>
      <c r="S85" s="71" t="str">
        <f t="shared" si="5"/>
        <v>нд</v>
      </c>
      <c r="T85" s="75" t="s">
        <v>264</v>
      </c>
      <c r="U85" s="25"/>
      <c r="W85" s="72"/>
      <c r="X85" s="79"/>
      <c r="Z85" s="73"/>
    </row>
    <row r="86" spans="1:26" ht="39" customHeight="1" x14ac:dyDescent="0.25">
      <c r="A86" s="62" t="s">
        <v>103</v>
      </c>
      <c r="B86" s="63" t="s">
        <v>104</v>
      </c>
      <c r="C86" s="64" t="s">
        <v>31</v>
      </c>
      <c r="D86" s="76">
        <f>D87+D96+D108+D113</f>
        <v>843.85553333333337</v>
      </c>
      <c r="E86" s="76">
        <f t="shared" ref="E86:F86" si="50">E87+E96+E108+E113</f>
        <v>9292.2459828727879</v>
      </c>
      <c r="F86" s="76">
        <f t="shared" si="50"/>
        <v>0</v>
      </c>
      <c r="G86" s="76">
        <f>G87+G96+G108+G113</f>
        <v>2210.4503995368459</v>
      </c>
      <c r="H86" s="66" t="s">
        <v>32</v>
      </c>
      <c r="I86" s="76">
        <f t="shared" ref="I86:M86" si="51">I87+I96+I108+I113</f>
        <v>7081.795583335941</v>
      </c>
      <c r="J86" s="76">
        <f t="shared" si="51"/>
        <v>0</v>
      </c>
      <c r="K86" s="76">
        <f t="shared" si="51"/>
        <v>3479.1945028127161</v>
      </c>
      <c r="L86" s="76">
        <f t="shared" si="51"/>
        <v>0</v>
      </c>
      <c r="M86" s="76">
        <f t="shared" si="51"/>
        <v>3526.3484782700002</v>
      </c>
      <c r="N86" s="67" t="s">
        <v>32</v>
      </c>
      <c r="O86" s="77">
        <f>IF(K86="нд","нд",I86-M86)</f>
        <v>3555.4471050659408</v>
      </c>
      <c r="P86" s="77"/>
      <c r="Q86" s="69">
        <f t="shared" si="4"/>
        <v>47.153975457284105</v>
      </c>
      <c r="R86" s="70" t="s">
        <v>32</v>
      </c>
      <c r="S86" s="71">
        <f t="shared" si="5"/>
        <v>1.355313001879113E-2</v>
      </c>
      <c r="T86" s="60" t="s">
        <v>32</v>
      </c>
      <c r="U86" s="25"/>
      <c r="W86" s="72"/>
      <c r="Z86" s="73"/>
    </row>
    <row r="87" spans="1:26" ht="39" customHeight="1" x14ac:dyDescent="0.25">
      <c r="A87" s="62" t="s">
        <v>105</v>
      </c>
      <c r="B87" s="63" t="s">
        <v>106</v>
      </c>
      <c r="C87" s="64" t="s">
        <v>31</v>
      </c>
      <c r="D87" s="76">
        <f>D88+D95</f>
        <v>303.94523333333336</v>
      </c>
      <c r="E87" s="76">
        <f t="shared" ref="E87:F87" si="52">E88+E95</f>
        <v>3049.1854477227917</v>
      </c>
      <c r="F87" s="76">
        <f t="shared" si="52"/>
        <v>0</v>
      </c>
      <c r="G87" s="76">
        <f>G88+G95</f>
        <v>486.07281543000005</v>
      </c>
      <c r="H87" s="66" t="s">
        <v>32</v>
      </c>
      <c r="I87" s="76">
        <f t="shared" ref="I87:M87" si="53">I88+I95</f>
        <v>2563.1126322927912</v>
      </c>
      <c r="J87" s="76">
        <f t="shared" si="53"/>
        <v>0</v>
      </c>
      <c r="K87" s="76">
        <f t="shared" si="53"/>
        <v>1974.0476322927914</v>
      </c>
      <c r="L87" s="76">
        <f t="shared" si="53"/>
        <v>0</v>
      </c>
      <c r="M87" s="76">
        <f t="shared" si="53"/>
        <v>2294.0291576600002</v>
      </c>
      <c r="N87" s="67" t="s">
        <v>32</v>
      </c>
      <c r="O87" s="77">
        <f>IF(K87="нд","нд",I87-M87)</f>
        <v>269.08347463279097</v>
      </c>
      <c r="P87" s="77"/>
      <c r="Q87" s="69">
        <f t="shared" si="4"/>
        <v>319.98152536720886</v>
      </c>
      <c r="R87" s="70" t="s">
        <v>32</v>
      </c>
      <c r="S87" s="71">
        <f t="shared" si="5"/>
        <v>0.162094125862384</v>
      </c>
      <c r="T87" s="60" t="s">
        <v>32</v>
      </c>
      <c r="U87" s="25"/>
      <c r="W87" s="72"/>
      <c r="Z87" s="73"/>
    </row>
    <row r="88" spans="1:26" ht="39" customHeight="1" x14ac:dyDescent="0.25">
      <c r="A88" s="62" t="s">
        <v>107</v>
      </c>
      <c r="B88" s="63" t="s">
        <v>108</v>
      </c>
      <c r="C88" s="64" t="s">
        <v>31</v>
      </c>
      <c r="D88" s="66">
        <f t="shared" ref="D88:I88" si="54">SUM(D89:D94)</f>
        <v>303.94523333333336</v>
      </c>
      <c r="E88" s="66">
        <f t="shared" ref="E88:F88" si="55">SUM(E89:E94)</f>
        <v>3049.1854477227917</v>
      </c>
      <c r="F88" s="66">
        <f t="shared" si="55"/>
        <v>0</v>
      </c>
      <c r="G88" s="66">
        <f t="shared" si="54"/>
        <v>486.07281543000005</v>
      </c>
      <c r="H88" s="66">
        <f t="shared" si="54"/>
        <v>0</v>
      </c>
      <c r="I88" s="66">
        <f t="shared" si="54"/>
        <v>2563.1126322927912</v>
      </c>
      <c r="J88" s="66">
        <f t="shared" ref="J88:M88" si="56">SUM(J89:J94)</f>
        <v>0</v>
      </c>
      <c r="K88" s="66">
        <f t="shared" si="56"/>
        <v>1974.0476322927914</v>
      </c>
      <c r="L88" s="66">
        <f t="shared" si="56"/>
        <v>0</v>
      </c>
      <c r="M88" s="66">
        <f t="shared" si="56"/>
        <v>2294.0291576600002</v>
      </c>
      <c r="N88" s="67" t="s">
        <v>32</v>
      </c>
      <c r="O88" s="77">
        <f>IF(K88="нд","нд",I88-M88)</f>
        <v>269.08347463279097</v>
      </c>
      <c r="P88" s="77"/>
      <c r="Q88" s="69">
        <f t="shared" si="4"/>
        <v>319.98152536720886</v>
      </c>
      <c r="R88" s="70" t="s">
        <v>32</v>
      </c>
      <c r="S88" s="71">
        <f t="shared" si="5"/>
        <v>0.162094125862384</v>
      </c>
      <c r="T88" s="60" t="s">
        <v>32</v>
      </c>
      <c r="U88" s="25"/>
      <c r="W88" s="72"/>
      <c r="Z88" s="73"/>
    </row>
    <row r="89" spans="1:26" ht="96.75" customHeight="1" x14ac:dyDescent="0.25">
      <c r="A89" s="60" t="s">
        <v>107</v>
      </c>
      <c r="B89" s="63" t="s">
        <v>357</v>
      </c>
      <c r="C89" s="60" t="s">
        <v>314</v>
      </c>
      <c r="D89" s="66">
        <v>12.907691666666667</v>
      </c>
      <c r="E89" s="66">
        <v>106.06358583762167</v>
      </c>
      <c r="F89" s="66" t="s">
        <v>32</v>
      </c>
      <c r="G89" s="66">
        <v>1.01961999</v>
      </c>
      <c r="H89" s="66" t="s">
        <v>32</v>
      </c>
      <c r="I89" s="66">
        <v>105.04396584762168</v>
      </c>
      <c r="J89" s="66" t="s">
        <v>32</v>
      </c>
      <c r="K89" s="66">
        <v>105.04396584762168</v>
      </c>
      <c r="L89" s="66" t="s">
        <v>32</v>
      </c>
      <c r="M89" s="66">
        <v>98.323042320000013</v>
      </c>
      <c r="N89" s="70" t="s">
        <v>32</v>
      </c>
      <c r="O89" s="68">
        <f t="shared" ref="O89:O94" si="57">I89-M89</f>
        <v>6.7209235276216646</v>
      </c>
      <c r="P89" s="70" t="s">
        <v>32</v>
      </c>
      <c r="Q89" s="69">
        <f t="shared" ref="Q89:Q152" si="58">IF(K89="нд","нд",(M89)-(K89))</f>
        <v>-6.7209235276216646</v>
      </c>
      <c r="R89" s="70" t="s">
        <v>32</v>
      </c>
      <c r="S89" s="71">
        <f t="shared" ref="S89:S152" si="59">IF(K89="нд","нд",IF((K89)&gt;0,Q89/(K89),"-"))</f>
        <v>-6.3982004805217804E-2</v>
      </c>
      <c r="T89" s="78" t="s">
        <v>32</v>
      </c>
      <c r="U89" s="25"/>
      <c r="W89" s="72"/>
      <c r="X89" s="79"/>
      <c r="Z89" s="73"/>
    </row>
    <row r="90" spans="1:26" ht="96.75" customHeight="1" x14ac:dyDescent="0.25">
      <c r="A90" s="60" t="s">
        <v>107</v>
      </c>
      <c r="B90" s="63" t="s">
        <v>358</v>
      </c>
      <c r="C90" s="60" t="s">
        <v>315</v>
      </c>
      <c r="D90" s="66">
        <v>101.63259166666667</v>
      </c>
      <c r="E90" s="66">
        <v>822.48327395883643</v>
      </c>
      <c r="F90" s="66" t="s">
        <v>32</v>
      </c>
      <c r="G90" s="66">
        <v>12.533330000000001</v>
      </c>
      <c r="H90" s="66" t="s">
        <v>32</v>
      </c>
      <c r="I90" s="66">
        <v>809.94994395883646</v>
      </c>
      <c r="J90" s="66" t="s">
        <v>32</v>
      </c>
      <c r="K90" s="66">
        <v>809.94994395883646</v>
      </c>
      <c r="L90" s="66" t="s">
        <v>32</v>
      </c>
      <c r="M90" s="66">
        <v>764.98631650999994</v>
      </c>
      <c r="N90" s="70" t="s">
        <v>32</v>
      </c>
      <c r="O90" s="68">
        <f t="shared" si="57"/>
        <v>44.963627448836519</v>
      </c>
      <c r="P90" s="70" t="s">
        <v>32</v>
      </c>
      <c r="Q90" s="69">
        <f t="shared" si="58"/>
        <v>-44.963627448836519</v>
      </c>
      <c r="R90" s="70" t="s">
        <v>32</v>
      </c>
      <c r="S90" s="71">
        <f t="shared" si="59"/>
        <v>-5.5514081807408182E-2</v>
      </c>
      <c r="T90" s="78" t="s">
        <v>32</v>
      </c>
      <c r="U90" s="25"/>
      <c r="W90" s="72"/>
      <c r="X90" s="79"/>
      <c r="Z90" s="73"/>
    </row>
    <row r="91" spans="1:26" ht="96.75" customHeight="1" x14ac:dyDescent="0.25">
      <c r="A91" s="60" t="s">
        <v>107</v>
      </c>
      <c r="B91" s="63" t="s">
        <v>359</v>
      </c>
      <c r="C91" s="60" t="s">
        <v>316</v>
      </c>
      <c r="D91" s="66" t="s">
        <v>32</v>
      </c>
      <c r="E91" s="66">
        <v>620.7183050000001</v>
      </c>
      <c r="F91" s="66" t="s">
        <v>32</v>
      </c>
      <c r="G91" s="66">
        <v>31.653305</v>
      </c>
      <c r="H91" s="66" t="s">
        <v>32</v>
      </c>
      <c r="I91" s="66">
        <v>589.06500000000005</v>
      </c>
      <c r="J91" s="66" t="s">
        <v>32</v>
      </c>
      <c r="K91" s="66" t="s">
        <v>32</v>
      </c>
      <c r="L91" s="66" t="s">
        <v>32</v>
      </c>
      <c r="M91" s="66">
        <v>428.49457890000008</v>
      </c>
      <c r="N91" s="70" t="s">
        <v>32</v>
      </c>
      <c r="O91" s="68">
        <f t="shared" si="57"/>
        <v>160.57042109999998</v>
      </c>
      <c r="P91" s="70" t="s">
        <v>32</v>
      </c>
      <c r="Q91" s="69" t="str">
        <f t="shared" si="58"/>
        <v>нд</v>
      </c>
      <c r="R91" s="70" t="s">
        <v>32</v>
      </c>
      <c r="S91" s="71" t="str">
        <f t="shared" si="59"/>
        <v>нд</v>
      </c>
      <c r="T91" s="75" t="s">
        <v>269</v>
      </c>
      <c r="U91" s="25"/>
      <c r="W91" s="72"/>
      <c r="X91" s="79"/>
      <c r="Z91" s="73"/>
    </row>
    <row r="92" spans="1:26" ht="96.75" customHeight="1" x14ac:dyDescent="0.25">
      <c r="A92" s="60" t="s">
        <v>107</v>
      </c>
      <c r="B92" s="63" t="s">
        <v>360</v>
      </c>
      <c r="C92" s="60" t="s">
        <v>317</v>
      </c>
      <c r="D92" s="66">
        <v>42.406333333333336</v>
      </c>
      <c r="E92" s="66">
        <v>321.26037560000003</v>
      </c>
      <c r="F92" s="66" t="s">
        <v>32</v>
      </c>
      <c r="G92" s="66">
        <v>321.26037560000003</v>
      </c>
      <c r="H92" s="66" t="s">
        <v>32</v>
      </c>
      <c r="I92" s="66">
        <v>0</v>
      </c>
      <c r="J92" s="66" t="s">
        <v>32</v>
      </c>
      <c r="K92" s="66">
        <v>0</v>
      </c>
      <c r="L92" s="66" t="s">
        <v>32</v>
      </c>
      <c r="M92" s="66">
        <v>-2.00766533</v>
      </c>
      <c r="N92" s="70" t="s">
        <v>32</v>
      </c>
      <c r="O92" s="68">
        <f t="shared" si="57"/>
        <v>2.00766533</v>
      </c>
      <c r="P92" s="70" t="s">
        <v>32</v>
      </c>
      <c r="Q92" s="69">
        <f t="shared" si="58"/>
        <v>-2.00766533</v>
      </c>
      <c r="R92" s="70" t="s">
        <v>32</v>
      </c>
      <c r="S92" s="71" t="str">
        <f t="shared" si="59"/>
        <v>-</v>
      </c>
      <c r="T92" s="75" t="s">
        <v>268</v>
      </c>
      <c r="U92" s="25"/>
      <c r="W92" s="72"/>
      <c r="X92" s="79"/>
      <c r="Z92" s="73"/>
    </row>
    <row r="93" spans="1:26" ht="96.75" customHeight="1" x14ac:dyDescent="0.25">
      <c r="A93" s="60" t="s">
        <v>107</v>
      </c>
      <c r="B93" s="63" t="s">
        <v>361</v>
      </c>
      <c r="C93" s="60" t="s">
        <v>318</v>
      </c>
      <c r="D93" s="66">
        <v>14.379083333333334</v>
      </c>
      <c r="E93" s="66">
        <v>113.01451484</v>
      </c>
      <c r="F93" s="66" t="s">
        <v>32</v>
      </c>
      <c r="G93" s="66">
        <v>113.01451484</v>
      </c>
      <c r="H93" s="66" t="s">
        <v>32</v>
      </c>
      <c r="I93" s="66">
        <v>0</v>
      </c>
      <c r="J93" s="66" t="s">
        <v>32</v>
      </c>
      <c r="K93" s="66">
        <v>0</v>
      </c>
      <c r="L93" s="66" t="s">
        <v>32</v>
      </c>
      <c r="M93" s="66">
        <v>-0.94818687000000001</v>
      </c>
      <c r="N93" s="70" t="s">
        <v>32</v>
      </c>
      <c r="O93" s="68">
        <f t="shared" si="57"/>
        <v>0.94818687000000001</v>
      </c>
      <c r="P93" s="70" t="s">
        <v>32</v>
      </c>
      <c r="Q93" s="69">
        <f t="shared" si="58"/>
        <v>-0.94818687000000001</v>
      </c>
      <c r="R93" s="70" t="s">
        <v>32</v>
      </c>
      <c r="S93" s="71" t="str">
        <f t="shared" si="59"/>
        <v>-</v>
      </c>
      <c r="T93" s="75" t="s">
        <v>268</v>
      </c>
      <c r="U93" s="25"/>
      <c r="W93" s="72"/>
      <c r="X93" s="79"/>
      <c r="Z93" s="73"/>
    </row>
    <row r="94" spans="1:26" ht="96.75" customHeight="1" x14ac:dyDescent="0.25">
      <c r="A94" s="60" t="s">
        <v>107</v>
      </c>
      <c r="B94" s="63" t="s">
        <v>362</v>
      </c>
      <c r="C94" s="60" t="s">
        <v>319</v>
      </c>
      <c r="D94" s="66">
        <v>132.61953333333335</v>
      </c>
      <c r="E94" s="66">
        <v>1065.6453924863333</v>
      </c>
      <c r="F94" s="66" t="s">
        <v>32</v>
      </c>
      <c r="G94" s="66">
        <v>6.5916699999999997</v>
      </c>
      <c r="H94" s="66" t="s">
        <v>32</v>
      </c>
      <c r="I94" s="66">
        <v>1059.0537224863333</v>
      </c>
      <c r="J94" s="66" t="s">
        <v>32</v>
      </c>
      <c r="K94" s="66">
        <v>1059.0537224863333</v>
      </c>
      <c r="L94" s="66" t="s">
        <v>32</v>
      </c>
      <c r="M94" s="66">
        <v>1005.18107213</v>
      </c>
      <c r="N94" s="70" t="s">
        <v>32</v>
      </c>
      <c r="O94" s="68">
        <f t="shared" si="57"/>
        <v>53.872650356333338</v>
      </c>
      <c r="P94" s="70" t="s">
        <v>32</v>
      </c>
      <c r="Q94" s="69">
        <f t="shared" si="58"/>
        <v>-53.872650356333338</v>
      </c>
      <c r="R94" s="70" t="s">
        <v>32</v>
      </c>
      <c r="S94" s="71">
        <f t="shared" si="59"/>
        <v>-5.0868666256001518E-2</v>
      </c>
      <c r="T94" s="78" t="s">
        <v>32</v>
      </c>
      <c r="U94" s="25"/>
      <c r="W94" s="72"/>
      <c r="X94" s="79"/>
      <c r="Z94" s="73"/>
    </row>
    <row r="95" spans="1:26" ht="39" customHeight="1" x14ac:dyDescent="0.25">
      <c r="A95" s="62" t="s">
        <v>109</v>
      </c>
      <c r="B95" s="63" t="s">
        <v>110</v>
      </c>
      <c r="C95" s="64" t="s">
        <v>31</v>
      </c>
      <c r="D95" s="66">
        <v>0</v>
      </c>
      <c r="E95" s="66">
        <v>0</v>
      </c>
      <c r="F95" s="66">
        <v>0</v>
      </c>
      <c r="G95" s="66">
        <v>0</v>
      </c>
      <c r="H95" s="66" t="s">
        <v>32</v>
      </c>
      <c r="I95" s="66">
        <v>0</v>
      </c>
      <c r="J95" s="66">
        <v>0</v>
      </c>
      <c r="K95" s="66">
        <v>0</v>
      </c>
      <c r="L95" s="66">
        <v>0</v>
      </c>
      <c r="M95" s="66">
        <v>0</v>
      </c>
      <c r="N95" s="67" t="s">
        <v>32</v>
      </c>
      <c r="O95" s="77">
        <f>IF(K95="нд","нд",I95-M95)</f>
        <v>0</v>
      </c>
      <c r="P95" s="77"/>
      <c r="Q95" s="69">
        <f t="shared" si="58"/>
        <v>0</v>
      </c>
      <c r="R95" s="70" t="s">
        <v>32</v>
      </c>
      <c r="S95" s="71" t="str">
        <f t="shared" si="59"/>
        <v>-</v>
      </c>
      <c r="T95" s="60" t="s">
        <v>32</v>
      </c>
      <c r="U95" s="25"/>
      <c r="W95" s="72"/>
      <c r="Z95" s="73"/>
    </row>
    <row r="96" spans="1:26" ht="39" customHeight="1" x14ac:dyDescent="0.25">
      <c r="A96" s="62" t="s">
        <v>111</v>
      </c>
      <c r="B96" s="63" t="s">
        <v>112</v>
      </c>
      <c r="C96" s="64" t="s">
        <v>31</v>
      </c>
      <c r="D96" s="66">
        <f>D97+D107</f>
        <v>117.88803333333335</v>
      </c>
      <c r="E96" s="66">
        <f t="shared" ref="E96:F96" si="60">E97+E107</f>
        <v>2447.3461618881242</v>
      </c>
      <c r="F96" s="66">
        <f t="shared" si="60"/>
        <v>0</v>
      </c>
      <c r="G96" s="66">
        <f>G97+G107</f>
        <v>676.78704443333322</v>
      </c>
      <c r="H96" s="66" t="s">
        <v>32</v>
      </c>
      <c r="I96" s="66">
        <f t="shared" ref="I96:M96" si="61">I97+I107</f>
        <v>1770.559117454791</v>
      </c>
      <c r="J96" s="66">
        <f t="shared" si="61"/>
        <v>0</v>
      </c>
      <c r="K96" s="66">
        <f t="shared" si="61"/>
        <v>746.69022726459127</v>
      </c>
      <c r="L96" s="66">
        <f t="shared" si="61"/>
        <v>0</v>
      </c>
      <c r="M96" s="66">
        <f t="shared" si="61"/>
        <v>690.25118878000001</v>
      </c>
      <c r="N96" s="67" t="s">
        <v>32</v>
      </c>
      <c r="O96" s="77">
        <f>IF(K96="нд","нд",I96-M96)</f>
        <v>1080.3079286747911</v>
      </c>
      <c r="P96" s="77"/>
      <c r="Q96" s="69">
        <f t="shared" si="58"/>
        <v>-56.439038484591265</v>
      </c>
      <c r="R96" s="70" t="s">
        <v>32</v>
      </c>
      <c r="S96" s="71">
        <f t="shared" si="59"/>
        <v>-7.5585612913870337E-2</v>
      </c>
      <c r="T96" s="60" t="s">
        <v>32</v>
      </c>
      <c r="U96" s="25"/>
      <c r="W96" s="72"/>
      <c r="Z96" s="73"/>
    </row>
    <row r="97" spans="1:26" ht="39" customHeight="1" x14ac:dyDescent="0.25">
      <c r="A97" s="62" t="s">
        <v>113</v>
      </c>
      <c r="B97" s="63" t="s">
        <v>114</v>
      </c>
      <c r="C97" s="64" t="s">
        <v>31</v>
      </c>
      <c r="D97" s="66">
        <f>SUM(D98:D106)</f>
        <v>117.88803333333335</v>
      </c>
      <c r="E97" s="66">
        <f t="shared" ref="E97:M97" si="62">SUM(E98:E106)</f>
        <v>2447.3461618881242</v>
      </c>
      <c r="F97" s="66">
        <f t="shared" si="62"/>
        <v>0</v>
      </c>
      <c r="G97" s="66">
        <f t="shared" si="62"/>
        <v>676.78704443333322</v>
      </c>
      <c r="H97" s="66">
        <f t="shared" si="62"/>
        <v>0</v>
      </c>
      <c r="I97" s="66">
        <f t="shared" si="62"/>
        <v>1770.559117454791</v>
      </c>
      <c r="J97" s="66">
        <f t="shared" si="62"/>
        <v>0</v>
      </c>
      <c r="K97" s="66">
        <f t="shared" si="62"/>
        <v>746.69022726459127</v>
      </c>
      <c r="L97" s="66">
        <f t="shared" si="62"/>
        <v>0</v>
      </c>
      <c r="M97" s="66">
        <f t="shared" si="62"/>
        <v>690.25118878000001</v>
      </c>
      <c r="N97" s="67" t="s">
        <v>32</v>
      </c>
      <c r="O97" s="77">
        <f>IF(K97="нд","нд",I97-M97)</f>
        <v>1080.3079286747911</v>
      </c>
      <c r="P97" s="77"/>
      <c r="Q97" s="69">
        <f t="shared" si="58"/>
        <v>-56.439038484591265</v>
      </c>
      <c r="R97" s="70" t="s">
        <v>32</v>
      </c>
      <c r="S97" s="71">
        <f t="shared" si="59"/>
        <v>-7.5585612913870337E-2</v>
      </c>
      <c r="T97" s="60" t="s">
        <v>32</v>
      </c>
      <c r="U97" s="25"/>
      <c r="W97" s="72"/>
      <c r="Z97" s="73"/>
    </row>
    <row r="98" spans="1:26" ht="166.5" customHeight="1" x14ac:dyDescent="0.25">
      <c r="A98" s="60" t="s">
        <v>113</v>
      </c>
      <c r="B98" s="63" t="s">
        <v>363</v>
      </c>
      <c r="C98" s="60" t="s">
        <v>320</v>
      </c>
      <c r="D98" s="66">
        <v>58.152066666666677</v>
      </c>
      <c r="E98" s="66">
        <v>530.38784674999999</v>
      </c>
      <c r="F98" s="66" t="s">
        <v>32</v>
      </c>
      <c r="G98" s="66">
        <v>530.38784674999999</v>
      </c>
      <c r="H98" s="66" t="s">
        <v>32</v>
      </c>
      <c r="I98" s="66">
        <v>0</v>
      </c>
      <c r="J98" s="66" t="s">
        <v>32</v>
      </c>
      <c r="K98" s="66">
        <v>0</v>
      </c>
      <c r="L98" s="66" t="s">
        <v>32</v>
      </c>
      <c r="M98" s="66">
        <v>0</v>
      </c>
      <c r="N98" s="70" t="s">
        <v>32</v>
      </c>
      <c r="O98" s="68">
        <f t="shared" ref="O98:O106" si="63">I98-M98</f>
        <v>0</v>
      </c>
      <c r="P98" s="70" t="s">
        <v>32</v>
      </c>
      <c r="Q98" s="69">
        <f t="shared" si="58"/>
        <v>0</v>
      </c>
      <c r="R98" s="70" t="s">
        <v>32</v>
      </c>
      <c r="S98" s="71" t="str">
        <f t="shared" si="59"/>
        <v>-</v>
      </c>
      <c r="T98" s="78" t="s">
        <v>32</v>
      </c>
      <c r="U98" s="25"/>
      <c r="W98" s="72"/>
      <c r="X98" s="81"/>
      <c r="Z98" s="73"/>
    </row>
    <row r="99" spans="1:26" ht="94.5" x14ac:dyDescent="0.25">
      <c r="A99" s="60" t="s">
        <v>113</v>
      </c>
      <c r="B99" s="63" t="s">
        <v>364</v>
      </c>
      <c r="C99" s="60" t="s">
        <v>321</v>
      </c>
      <c r="D99" s="66" t="s">
        <v>32</v>
      </c>
      <c r="E99" s="66">
        <v>589.19083667726704</v>
      </c>
      <c r="F99" s="66" t="s">
        <v>32</v>
      </c>
      <c r="G99" s="66">
        <v>17.91667</v>
      </c>
      <c r="H99" s="66" t="s">
        <v>32</v>
      </c>
      <c r="I99" s="66">
        <v>571.27416667726709</v>
      </c>
      <c r="J99" s="66" t="s">
        <v>32</v>
      </c>
      <c r="K99" s="66" t="s">
        <v>32</v>
      </c>
      <c r="L99" s="66" t="s">
        <v>32</v>
      </c>
      <c r="M99" s="66">
        <v>3.6421939999999999</v>
      </c>
      <c r="N99" s="70" t="s">
        <v>32</v>
      </c>
      <c r="O99" s="68">
        <f t="shared" si="63"/>
        <v>567.63197267726707</v>
      </c>
      <c r="P99" s="70" t="s">
        <v>32</v>
      </c>
      <c r="Q99" s="69" t="str">
        <f t="shared" si="58"/>
        <v>нд</v>
      </c>
      <c r="R99" s="70" t="s">
        <v>32</v>
      </c>
      <c r="S99" s="71" t="str">
        <f t="shared" si="59"/>
        <v>нд</v>
      </c>
      <c r="T99" s="75" t="s">
        <v>270</v>
      </c>
      <c r="U99" s="25"/>
      <c r="W99" s="72"/>
      <c r="X99" s="81"/>
      <c r="Z99" s="73"/>
    </row>
    <row r="100" spans="1:26" ht="63" x14ac:dyDescent="0.25">
      <c r="A100" s="60" t="s">
        <v>113</v>
      </c>
      <c r="B100" s="63" t="s">
        <v>365</v>
      </c>
      <c r="C100" s="60" t="s">
        <v>322</v>
      </c>
      <c r="D100" s="66" t="s">
        <v>32</v>
      </c>
      <c r="E100" s="66">
        <v>430.065472726118</v>
      </c>
      <c r="F100" s="66" t="s">
        <v>32</v>
      </c>
      <c r="G100" s="66">
        <v>8.0750000083333333</v>
      </c>
      <c r="H100" s="66" t="s">
        <v>32</v>
      </c>
      <c r="I100" s="66">
        <v>421.99047271778466</v>
      </c>
      <c r="J100" s="66" t="s">
        <v>32</v>
      </c>
      <c r="K100" s="66" t="s">
        <v>32</v>
      </c>
      <c r="L100" s="66" t="s">
        <v>32</v>
      </c>
      <c r="M100" s="66">
        <v>0</v>
      </c>
      <c r="N100" s="70" t="s">
        <v>32</v>
      </c>
      <c r="O100" s="68">
        <f t="shared" si="63"/>
        <v>421.99047271778466</v>
      </c>
      <c r="P100" s="70" t="s">
        <v>32</v>
      </c>
      <c r="Q100" s="69" t="str">
        <f t="shared" si="58"/>
        <v>нд</v>
      </c>
      <c r="R100" s="70" t="s">
        <v>32</v>
      </c>
      <c r="S100" s="71" t="str">
        <f t="shared" si="59"/>
        <v>нд</v>
      </c>
      <c r="T100" s="78" t="s">
        <v>32</v>
      </c>
      <c r="U100" s="25"/>
      <c r="W100" s="72"/>
      <c r="X100" s="81"/>
      <c r="Z100" s="73"/>
    </row>
    <row r="101" spans="1:26" ht="166.5" customHeight="1" x14ac:dyDescent="0.25">
      <c r="A101" s="60" t="s">
        <v>113</v>
      </c>
      <c r="B101" s="63" t="s">
        <v>366</v>
      </c>
      <c r="C101" s="60" t="s">
        <v>323</v>
      </c>
      <c r="D101" s="66">
        <v>47.936599999999999</v>
      </c>
      <c r="E101" s="66">
        <v>665.36040451573331</v>
      </c>
      <c r="F101" s="66" t="s">
        <v>32</v>
      </c>
      <c r="G101" s="66">
        <v>14.508330000000001</v>
      </c>
      <c r="H101" s="66" t="s">
        <v>32</v>
      </c>
      <c r="I101" s="66">
        <v>650.85207451573331</v>
      </c>
      <c r="J101" s="66" t="s">
        <v>32</v>
      </c>
      <c r="K101" s="66">
        <v>650.85207451573331</v>
      </c>
      <c r="L101" s="66" t="s">
        <v>32</v>
      </c>
      <c r="M101" s="66">
        <v>610.95566336000002</v>
      </c>
      <c r="N101" s="70" t="s">
        <v>32</v>
      </c>
      <c r="O101" s="68">
        <f t="shared" si="63"/>
        <v>39.89641115573329</v>
      </c>
      <c r="P101" s="70" t="s">
        <v>32</v>
      </c>
      <c r="Q101" s="69">
        <f t="shared" si="58"/>
        <v>-39.89641115573329</v>
      </c>
      <c r="R101" s="70" t="s">
        <v>32</v>
      </c>
      <c r="S101" s="71">
        <f t="shared" si="59"/>
        <v>-6.1298738558094368E-2</v>
      </c>
      <c r="T101" s="78" t="s">
        <v>32</v>
      </c>
      <c r="U101" s="25"/>
      <c r="W101" s="72"/>
      <c r="X101" s="81"/>
      <c r="Z101" s="73"/>
    </row>
    <row r="102" spans="1:26" ht="166.5" customHeight="1" x14ac:dyDescent="0.25">
      <c r="A102" s="60" t="s">
        <v>113</v>
      </c>
      <c r="B102" s="63" t="s">
        <v>367</v>
      </c>
      <c r="C102" s="60" t="s">
        <v>324</v>
      </c>
      <c r="D102" s="66" t="s">
        <v>32</v>
      </c>
      <c r="E102" s="66">
        <v>43.805819360000001</v>
      </c>
      <c r="F102" s="66" t="s">
        <v>32</v>
      </c>
      <c r="G102" s="66">
        <v>5.7083000000000004</v>
      </c>
      <c r="H102" s="66" t="s">
        <v>32</v>
      </c>
      <c r="I102" s="66">
        <v>38.09751936</v>
      </c>
      <c r="J102" s="66" t="s">
        <v>32</v>
      </c>
      <c r="K102" s="66">
        <v>38.09751936</v>
      </c>
      <c r="L102" s="66" t="s">
        <v>32</v>
      </c>
      <c r="M102" s="66">
        <v>38.09751936</v>
      </c>
      <c r="N102" s="70" t="s">
        <v>32</v>
      </c>
      <c r="O102" s="68">
        <f t="shared" si="63"/>
        <v>0</v>
      </c>
      <c r="P102" s="70" t="s">
        <v>32</v>
      </c>
      <c r="Q102" s="69">
        <f t="shared" si="58"/>
        <v>0</v>
      </c>
      <c r="R102" s="70" t="s">
        <v>32</v>
      </c>
      <c r="S102" s="71">
        <f t="shared" si="59"/>
        <v>0</v>
      </c>
      <c r="T102" s="78" t="s">
        <v>32</v>
      </c>
      <c r="U102" s="25"/>
      <c r="W102" s="72"/>
      <c r="X102" s="81"/>
      <c r="Z102" s="73"/>
    </row>
    <row r="103" spans="1:26" ht="166.5" customHeight="1" x14ac:dyDescent="0.25">
      <c r="A103" s="60" t="s">
        <v>113</v>
      </c>
      <c r="B103" s="63" t="s">
        <v>368</v>
      </c>
      <c r="C103" s="60" t="s">
        <v>325</v>
      </c>
      <c r="D103" s="66">
        <v>3.2249500000000002</v>
      </c>
      <c r="E103" s="66">
        <v>32.355719988333334</v>
      </c>
      <c r="F103" s="66" t="s">
        <v>32</v>
      </c>
      <c r="G103" s="66">
        <v>32.355719988333334</v>
      </c>
      <c r="H103" s="66" t="s">
        <v>32</v>
      </c>
      <c r="I103" s="66">
        <v>0</v>
      </c>
      <c r="J103" s="66" t="s">
        <v>32</v>
      </c>
      <c r="K103" s="66">
        <v>0</v>
      </c>
      <c r="L103" s="66" t="s">
        <v>32</v>
      </c>
      <c r="M103" s="66">
        <v>0</v>
      </c>
      <c r="N103" s="70" t="s">
        <v>32</v>
      </c>
      <c r="O103" s="68">
        <f t="shared" si="63"/>
        <v>0</v>
      </c>
      <c r="P103" s="70" t="s">
        <v>32</v>
      </c>
      <c r="Q103" s="69">
        <f t="shared" si="58"/>
        <v>0</v>
      </c>
      <c r="R103" s="70" t="s">
        <v>32</v>
      </c>
      <c r="S103" s="71" t="str">
        <f t="shared" si="59"/>
        <v>-</v>
      </c>
      <c r="T103" s="78" t="s">
        <v>32</v>
      </c>
      <c r="U103" s="25"/>
      <c r="W103" s="72"/>
      <c r="X103" s="81"/>
      <c r="Z103" s="73"/>
    </row>
    <row r="104" spans="1:26" ht="140.25" customHeight="1" x14ac:dyDescent="0.25">
      <c r="A104" s="60" t="s">
        <v>113</v>
      </c>
      <c r="B104" s="63" t="s">
        <v>369</v>
      </c>
      <c r="C104" s="60" t="s">
        <v>326</v>
      </c>
      <c r="D104" s="66">
        <v>8.5744166666666679</v>
      </c>
      <c r="E104" s="66">
        <v>65.932313056666672</v>
      </c>
      <c r="F104" s="66" t="s">
        <v>32</v>
      </c>
      <c r="G104" s="66">
        <v>65.932313056666672</v>
      </c>
      <c r="H104" s="66" t="s">
        <v>32</v>
      </c>
      <c r="I104" s="66">
        <v>0</v>
      </c>
      <c r="J104" s="66" t="s">
        <v>32</v>
      </c>
      <c r="K104" s="66">
        <v>0</v>
      </c>
      <c r="L104" s="66" t="s">
        <v>32</v>
      </c>
      <c r="M104" s="66">
        <v>0</v>
      </c>
      <c r="N104" s="70" t="s">
        <v>32</v>
      </c>
      <c r="O104" s="68">
        <f t="shared" si="63"/>
        <v>0</v>
      </c>
      <c r="P104" s="70" t="s">
        <v>32</v>
      </c>
      <c r="Q104" s="69">
        <f t="shared" si="58"/>
        <v>0</v>
      </c>
      <c r="R104" s="70" t="s">
        <v>32</v>
      </c>
      <c r="S104" s="71" t="str">
        <f t="shared" si="59"/>
        <v>-</v>
      </c>
      <c r="T104" s="78" t="s">
        <v>32</v>
      </c>
      <c r="U104" s="25"/>
      <c r="W104" s="72"/>
      <c r="X104" s="79"/>
      <c r="Z104" s="73"/>
    </row>
    <row r="105" spans="1:26" ht="140.25" customHeight="1" x14ac:dyDescent="0.25">
      <c r="A105" s="60" t="s">
        <v>113</v>
      </c>
      <c r="B105" s="63" t="s">
        <v>370</v>
      </c>
      <c r="C105" s="60" t="s">
        <v>327</v>
      </c>
      <c r="D105" s="66" t="s">
        <v>32</v>
      </c>
      <c r="E105" s="66">
        <v>57.294119356280746</v>
      </c>
      <c r="F105" s="66" t="s">
        <v>32</v>
      </c>
      <c r="G105" s="66">
        <v>1.9028646299999998</v>
      </c>
      <c r="H105" s="66" t="s">
        <v>32</v>
      </c>
      <c r="I105" s="66">
        <v>55.391254726280749</v>
      </c>
      <c r="J105" s="66" t="s">
        <v>32</v>
      </c>
      <c r="K105" s="66">
        <v>55.391254726280749</v>
      </c>
      <c r="L105" s="66" t="s">
        <v>32</v>
      </c>
      <c r="M105" s="66">
        <v>32.509134289999999</v>
      </c>
      <c r="N105" s="70" t="s">
        <v>32</v>
      </c>
      <c r="O105" s="68">
        <f t="shared" si="63"/>
        <v>22.882120436280751</v>
      </c>
      <c r="P105" s="70" t="s">
        <v>32</v>
      </c>
      <c r="Q105" s="69">
        <f t="shared" si="58"/>
        <v>-22.882120436280751</v>
      </c>
      <c r="R105" s="70" t="s">
        <v>32</v>
      </c>
      <c r="S105" s="71">
        <f t="shared" si="59"/>
        <v>-0.4130998755914474</v>
      </c>
      <c r="T105" s="75" t="s">
        <v>271</v>
      </c>
      <c r="U105" s="25"/>
      <c r="W105" s="72"/>
      <c r="X105" s="79"/>
      <c r="Z105" s="73"/>
    </row>
    <row r="106" spans="1:26" ht="140.25" customHeight="1" x14ac:dyDescent="0.25">
      <c r="A106" s="60" t="s">
        <v>113</v>
      </c>
      <c r="B106" s="63" t="s">
        <v>371</v>
      </c>
      <c r="C106" s="60" t="s">
        <v>328</v>
      </c>
      <c r="D106" s="66" t="s">
        <v>32</v>
      </c>
      <c r="E106" s="66">
        <v>32.953629457725164</v>
      </c>
      <c r="F106" s="66" t="s">
        <v>32</v>
      </c>
      <c r="G106" s="66">
        <v>0</v>
      </c>
      <c r="H106" s="66" t="s">
        <v>32</v>
      </c>
      <c r="I106" s="66">
        <v>32.953629457725164</v>
      </c>
      <c r="J106" s="66" t="s">
        <v>32</v>
      </c>
      <c r="K106" s="66">
        <v>2.3493786625772874</v>
      </c>
      <c r="L106" s="66" t="s">
        <v>32</v>
      </c>
      <c r="M106" s="66">
        <v>5.0466777699999996</v>
      </c>
      <c r="N106" s="70" t="s">
        <v>32</v>
      </c>
      <c r="O106" s="68">
        <f t="shared" si="63"/>
        <v>27.906951687725165</v>
      </c>
      <c r="P106" s="70" t="s">
        <v>32</v>
      </c>
      <c r="Q106" s="69">
        <f t="shared" si="58"/>
        <v>2.6972991074227122</v>
      </c>
      <c r="R106" s="70" t="s">
        <v>32</v>
      </c>
      <c r="S106" s="71">
        <f t="shared" si="59"/>
        <v>1.1480904080671921</v>
      </c>
      <c r="T106" s="75" t="s">
        <v>272</v>
      </c>
      <c r="U106" s="25"/>
      <c r="W106" s="72"/>
      <c r="X106" s="79"/>
      <c r="Z106" s="73"/>
    </row>
    <row r="107" spans="1:26" ht="39" customHeight="1" x14ac:dyDescent="0.25">
      <c r="A107" s="62" t="s">
        <v>115</v>
      </c>
      <c r="B107" s="63" t="s">
        <v>116</v>
      </c>
      <c r="C107" s="64" t="s">
        <v>31</v>
      </c>
      <c r="D107" s="66">
        <v>0</v>
      </c>
      <c r="E107" s="66">
        <v>0</v>
      </c>
      <c r="F107" s="66">
        <v>0</v>
      </c>
      <c r="G107" s="66">
        <v>0</v>
      </c>
      <c r="H107" s="66" t="s">
        <v>32</v>
      </c>
      <c r="I107" s="66">
        <v>0</v>
      </c>
      <c r="J107" s="66">
        <v>0</v>
      </c>
      <c r="K107" s="66">
        <v>0</v>
      </c>
      <c r="L107" s="66">
        <v>0</v>
      </c>
      <c r="M107" s="66">
        <v>0</v>
      </c>
      <c r="N107" s="67" t="s">
        <v>32</v>
      </c>
      <c r="O107" s="77">
        <f>IF(K107="нд","нд",I107-M107)</f>
        <v>0</v>
      </c>
      <c r="P107" s="77"/>
      <c r="Q107" s="69">
        <f t="shared" si="58"/>
        <v>0</v>
      </c>
      <c r="R107" s="70" t="s">
        <v>32</v>
      </c>
      <c r="S107" s="71" t="str">
        <f t="shared" si="59"/>
        <v>-</v>
      </c>
      <c r="T107" s="60" t="s">
        <v>32</v>
      </c>
      <c r="U107" s="25"/>
      <c r="W107" s="72"/>
      <c r="Z107" s="73"/>
    </row>
    <row r="108" spans="1:26" ht="39" customHeight="1" x14ac:dyDescent="0.25">
      <c r="A108" s="62" t="s">
        <v>117</v>
      </c>
      <c r="B108" s="63" t="s">
        <v>118</v>
      </c>
      <c r="C108" s="64" t="s">
        <v>31</v>
      </c>
      <c r="D108" s="66">
        <f t="shared" ref="D108:I108" si="64">SUM(D109:D112)</f>
        <v>422.02226666666667</v>
      </c>
      <c r="E108" s="66">
        <f t="shared" ref="E108:F108" si="65">SUM(E109:E112)</f>
        <v>3795.714373261872</v>
      </c>
      <c r="F108" s="66">
        <f t="shared" si="65"/>
        <v>0</v>
      </c>
      <c r="G108" s="66">
        <f t="shared" si="64"/>
        <v>1047.5905396735129</v>
      </c>
      <c r="H108" s="66">
        <f t="shared" si="64"/>
        <v>0</v>
      </c>
      <c r="I108" s="66">
        <f t="shared" si="64"/>
        <v>2748.123833588359</v>
      </c>
      <c r="J108" s="66">
        <f t="shared" ref="J108:M108" si="66">SUM(J109:J112)</f>
        <v>0</v>
      </c>
      <c r="K108" s="66">
        <f t="shared" si="66"/>
        <v>758.45664325533335</v>
      </c>
      <c r="L108" s="66">
        <f t="shared" si="66"/>
        <v>0</v>
      </c>
      <c r="M108" s="66">
        <f t="shared" si="66"/>
        <v>542.06813182999997</v>
      </c>
      <c r="N108" s="67" t="s">
        <v>32</v>
      </c>
      <c r="O108" s="77">
        <f>IF(K108="нд","нд",I108-M108)</f>
        <v>2206.0557017583592</v>
      </c>
      <c r="P108" s="77"/>
      <c r="Q108" s="69">
        <f t="shared" si="58"/>
        <v>-216.38851142533338</v>
      </c>
      <c r="R108" s="70" t="s">
        <v>32</v>
      </c>
      <c r="S108" s="71">
        <f t="shared" si="59"/>
        <v>-0.28530109578391089</v>
      </c>
      <c r="T108" s="60" t="s">
        <v>32</v>
      </c>
      <c r="U108" s="25"/>
      <c r="W108" s="72"/>
      <c r="Z108" s="73"/>
    </row>
    <row r="109" spans="1:26" ht="126" x14ac:dyDescent="0.25">
      <c r="A109" s="60" t="s">
        <v>117</v>
      </c>
      <c r="B109" s="63" t="s">
        <v>372</v>
      </c>
      <c r="C109" s="60" t="s">
        <v>329</v>
      </c>
      <c r="D109" s="66">
        <v>255.30968333333334</v>
      </c>
      <c r="E109" s="66">
        <v>2300.0734528429593</v>
      </c>
      <c r="F109" s="66" t="s">
        <v>32</v>
      </c>
      <c r="G109" s="66">
        <v>390.88288370539948</v>
      </c>
      <c r="H109" s="66" t="s">
        <v>32</v>
      </c>
      <c r="I109" s="66">
        <v>1909.1905691375598</v>
      </c>
      <c r="J109" s="66" t="s">
        <v>32</v>
      </c>
      <c r="K109" s="66">
        <v>633.19333108333331</v>
      </c>
      <c r="L109" s="66" t="s">
        <v>32</v>
      </c>
      <c r="M109" s="66">
        <v>519.12069120000001</v>
      </c>
      <c r="N109" s="70" t="s">
        <v>32</v>
      </c>
      <c r="O109" s="68">
        <f t="shared" ref="O109:O112" si="67">I109-M109</f>
        <v>1390.0698779375598</v>
      </c>
      <c r="P109" s="70" t="s">
        <v>32</v>
      </c>
      <c r="Q109" s="69">
        <f t="shared" si="58"/>
        <v>-114.0726398833333</v>
      </c>
      <c r="R109" s="70" t="s">
        <v>32</v>
      </c>
      <c r="S109" s="71">
        <f t="shared" si="59"/>
        <v>-0.18015451882313085</v>
      </c>
      <c r="T109" s="75" t="s">
        <v>273</v>
      </c>
      <c r="U109" s="25"/>
      <c r="W109" s="72"/>
      <c r="X109" s="79"/>
      <c r="Z109" s="73"/>
    </row>
    <row r="110" spans="1:26" ht="63" x14ac:dyDescent="0.25">
      <c r="A110" s="60" t="s">
        <v>117</v>
      </c>
      <c r="B110" s="63" t="s">
        <v>373</v>
      </c>
      <c r="C110" s="60" t="s">
        <v>330</v>
      </c>
      <c r="D110" s="66">
        <v>65.559516666666667</v>
      </c>
      <c r="E110" s="66">
        <v>475.96463237746087</v>
      </c>
      <c r="F110" s="66" t="s">
        <v>32</v>
      </c>
      <c r="G110" s="66">
        <v>475.96463237746087</v>
      </c>
      <c r="H110" s="66" t="s">
        <v>32</v>
      </c>
      <c r="I110" s="66">
        <v>0</v>
      </c>
      <c r="J110" s="66" t="s">
        <v>32</v>
      </c>
      <c r="K110" s="66">
        <v>0</v>
      </c>
      <c r="L110" s="66" t="s">
        <v>32</v>
      </c>
      <c r="M110" s="66">
        <v>0</v>
      </c>
      <c r="N110" s="70" t="s">
        <v>32</v>
      </c>
      <c r="O110" s="68">
        <f t="shared" si="67"/>
        <v>0</v>
      </c>
      <c r="P110" s="70" t="s">
        <v>32</v>
      </c>
      <c r="Q110" s="69">
        <f t="shared" si="58"/>
        <v>0</v>
      </c>
      <c r="R110" s="70" t="s">
        <v>32</v>
      </c>
      <c r="S110" s="71" t="str">
        <f t="shared" si="59"/>
        <v>-</v>
      </c>
      <c r="T110" s="78" t="s">
        <v>32</v>
      </c>
      <c r="U110" s="25"/>
      <c r="W110" s="72"/>
      <c r="X110" s="79"/>
      <c r="Z110" s="73"/>
    </row>
    <row r="111" spans="1:26" ht="63" x14ac:dyDescent="0.25">
      <c r="A111" s="60" t="s">
        <v>117</v>
      </c>
      <c r="B111" s="63" t="s">
        <v>374</v>
      </c>
      <c r="C111" s="60" t="s">
        <v>331</v>
      </c>
      <c r="D111" s="66">
        <v>68.646908333333329</v>
      </c>
      <c r="E111" s="66">
        <v>736.40633993945175</v>
      </c>
      <c r="F111" s="66" t="s">
        <v>32</v>
      </c>
      <c r="G111" s="66">
        <v>22.7363876606525</v>
      </c>
      <c r="H111" s="66" t="s">
        <v>32</v>
      </c>
      <c r="I111" s="66">
        <v>713.6699522787992</v>
      </c>
      <c r="J111" s="66" t="s">
        <v>32</v>
      </c>
      <c r="K111" s="66">
        <v>0</v>
      </c>
      <c r="L111" s="66" t="s">
        <v>32</v>
      </c>
      <c r="M111" s="66">
        <v>0</v>
      </c>
      <c r="N111" s="70" t="s">
        <v>32</v>
      </c>
      <c r="O111" s="68">
        <f t="shared" si="67"/>
        <v>713.6699522787992</v>
      </c>
      <c r="P111" s="70" t="s">
        <v>32</v>
      </c>
      <c r="Q111" s="69">
        <f t="shared" si="58"/>
        <v>0</v>
      </c>
      <c r="R111" s="70" t="s">
        <v>32</v>
      </c>
      <c r="S111" s="71" t="str">
        <f t="shared" si="59"/>
        <v>-</v>
      </c>
      <c r="T111" s="78" t="s">
        <v>32</v>
      </c>
      <c r="U111" s="25"/>
      <c r="W111" s="72"/>
      <c r="X111" s="79"/>
      <c r="Z111" s="73"/>
    </row>
    <row r="112" spans="1:26" ht="110.25" x14ac:dyDescent="0.25">
      <c r="A112" s="60" t="s">
        <v>117</v>
      </c>
      <c r="B112" s="63" t="s">
        <v>375</v>
      </c>
      <c r="C112" s="60" t="s">
        <v>332</v>
      </c>
      <c r="D112" s="66">
        <v>32.506158333333339</v>
      </c>
      <c r="E112" s="66">
        <v>283.26994810200006</v>
      </c>
      <c r="F112" s="66" t="s">
        <v>32</v>
      </c>
      <c r="G112" s="66">
        <v>158.00663593000002</v>
      </c>
      <c r="H112" s="66" t="s">
        <v>32</v>
      </c>
      <c r="I112" s="66">
        <v>125.26331217200004</v>
      </c>
      <c r="J112" s="66" t="s">
        <v>32</v>
      </c>
      <c r="K112" s="66">
        <v>125.26331217200004</v>
      </c>
      <c r="L112" s="66" t="s">
        <v>32</v>
      </c>
      <c r="M112" s="66">
        <v>22.947440629999999</v>
      </c>
      <c r="N112" s="70" t="s">
        <v>32</v>
      </c>
      <c r="O112" s="68">
        <f t="shared" si="67"/>
        <v>102.31587154200004</v>
      </c>
      <c r="P112" s="70" t="s">
        <v>32</v>
      </c>
      <c r="Q112" s="69">
        <f t="shared" si="58"/>
        <v>-102.31587154200004</v>
      </c>
      <c r="R112" s="70" t="s">
        <v>32</v>
      </c>
      <c r="S112" s="71">
        <f t="shared" si="59"/>
        <v>-0.81680637185698324</v>
      </c>
      <c r="T112" s="75" t="s">
        <v>274</v>
      </c>
      <c r="U112" s="25"/>
      <c r="W112" s="72"/>
      <c r="X112" s="79"/>
      <c r="Z112" s="73"/>
    </row>
    <row r="113" spans="1:26" ht="39" customHeight="1" x14ac:dyDescent="0.25">
      <c r="A113" s="62" t="s">
        <v>119</v>
      </c>
      <c r="B113" s="63" t="s">
        <v>120</v>
      </c>
      <c r="C113" s="64" t="s">
        <v>31</v>
      </c>
      <c r="D113" s="76">
        <f>D114+D115</f>
        <v>0</v>
      </c>
      <c r="E113" s="76">
        <f t="shared" ref="E113:F113" si="68">E114+E115</f>
        <v>0</v>
      </c>
      <c r="F113" s="76">
        <f t="shared" si="68"/>
        <v>0</v>
      </c>
      <c r="G113" s="76">
        <f>G114+G115</f>
        <v>0</v>
      </c>
      <c r="H113" s="66" t="s">
        <v>32</v>
      </c>
      <c r="I113" s="76">
        <f t="shared" ref="I113:M113" si="69">I114+I115</f>
        <v>0</v>
      </c>
      <c r="J113" s="76">
        <f t="shared" si="69"/>
        <v>0</v>
      </c>
      <c r="K113" s="76">
        <f t="shared" si="69"/>
        <v>0</v>
      </c>
      <c r="L113" s="76">
        <f t="shared" si="69"/>
        <v>0</v>
      </c>
      <c r="M113" s="76">
        <f t="shared" si="69"/>
        <v>0</v>
      </c>
      <c r="N113" s="67" t="s">
        <v>32</v>
      </c>
      <c r="O113" s="77">
        <f t="shared" ref="O113:O119" si="70">IF(K113="нд","нд",I113-M113)</f>
        <v>0</v>
      </c>
      <c r="P113" s="77"/>
      <c r="Q113" s="69">
        <f t="shared" si="58"/>
        <v>0</v>
      </c>
      <c r="R113" s="70" t="s">
        <v>32</v>
      </c>
      <c r="S113" s="71" t="str">
        <f t="shared" si="59"/>
        <v>-</v>
      </c>
      <c r="T113" s="60" t="s">
        <v>32</v>
      </c>
      <c r="U113" s="25"/>
      <c r="W113" s="72"/>
      <c r="Z113" s="73"/>
    </row>
    <row r="114" spans="1:26" ht="39" customHeight="1" x14ac:dyDescent="0.25">
      <c r="A114" s="62" t="s">
        <v>121</v>
      </c>
      <c r="B114" s="63" t="s">
        <v>122</v>
      </c>
      <c r="C114" s="64" t="s">
        <v>31</v>
      </c>
      <c r="D114" s="76">
        <v>0</v>
      </c>
      <c r="E114" s="76">
        <v>0</v>
      </c>
      <c r="F114" s="76">
        <v>0</v>
      </c>
      <c r="G114" s="76">
        <v>0</v>
      </c>
      <c r="H114" s="76" t="s">
        <v>32</v>
      </c>
      <c r="I114" s="76">
        <v>0</v>
      </c>
      <c r="J114" s="76">
        <v>0</v>
      </c>
      <c r="K114" s="76">
        <v>0</v>
      </c>
      <c r="L114" s="76">
        <v>0</v>
      </c>
      <c r="M114" s="76">
        <v>0</v>
      </c>
      <c r="N114" s="67" t="s">
        <v>32</v>
      </c>
      <c r="O114" s="77">
        <f t="shared" si="70"/>
        <v>0</v>
      </c>
      <c r="P114" s="77"/>
      <c r="Q114" s="69">
        <f t="shared" si="58"/>
        <v>0</v>
      </c>
      <c r="R114" s="70" t="s">
        <v>32</v>
      </c>
      <c r="S114" s="71" t="str">
        <f t="shared" si="59"/>
        <v>-</v>
      </c>
      <c r="T114" s="60" t="s">
        <v>32</v>
      </c>
      <c r="U114" s="25"/>
      <c r="W114" s="72"/>
      <c r="Z114" s="73"/>
    </row>
    <row r="115" spans="1:26" ht="39" customHeight="1" x14ac:dyDescent="0.25">
      <c r="A115" s="62" t="s">
        <v>123</v>
      </c>
      <c r="B115" s="63" t="s">
        <v>124</v>
      </c>
      <c r="C115" s="64" t="s">
        <v>31</v>
      </c>
      <c r="D115" s="76">
        <v>0</v>
      </c>
      <c r="E115" s="76">
        <v>0</v>
      </c>
      <c r="F115" s="76">
        <v>0</v>
      </c>
      <c r="G115" s="76">
        <v>0</v>
      </c>
      <c r="H115" s="76" t="s">
        <v>32</v>
      </c>
      <c r="I115" s="76">
        <v>0</v>
      </c>
      <c r="J115" s="76">
        <v>0</v>
      </c>
      <c r="K115" s="76">
        <v>0</v>
      </c>
      <c r="L115" s="76">
        <v>0</v>
      </c>
      <c r="M115" s="76">
        <v>0</v>
      </c>
      <c r="N115" s="67" t="s">
        <v>32</v>
      </c>
      <c r="O115" s="77">
        <f t="shared" si="70"/>
        <v>0</v>
      </c>
      <c r="P115" s="77"/>
      <c r="Q115" s="69">
        <f t="shared" si="58"/>
        <v>0</v>
      </c>
      <c r="R115" s="70" t="s">
        <v>32</v>
      </c>
      <c r="S115" s="71" t="str">
        <f t="shared" si="59"/>
        <v>-</v>
      </c>
      <c r="T115" s="60" t="s">
        <v>32</v>
      </c>
      <c r="U115" s="25"/>
      <c r="W115" s="72"/>
      <c r="Z115" s="73"/>
    </row>
    <row r="116" spans="1:26" ht="39" customHeight="1" x14ac:dyDescent="0.25">
      <c r="A116" s="62" t="s">
        <v>125</v>
      </c>
      <c r="B116" s="63" t="s">
        <v>126</v>
      </c>
      <c r="C116" s="64" t="s">
        <v>31</v>
      </c>
      <c r="D116" s="66">
        <f>D117+D118</f>
        <v>0</v>
      </c>
      <c r="E116" s="66">
        <f t="shared" ref="E116:F116" si="71">E117+E118</f>
        <v>0</v>
      </c>
      <c r="F116" s="66">
        <f t="shared" si="71"/>
        <v>0</v>
      </c>
      <c r="G116" s="66">
        <f>G117+G118</f>
        <v>0</v>
      </c>
      <c r="H116" s="66" t="s">
        <v>32</v>
      </c>
      <c r="I116" s="66">
        <f t="shared" ref="I116:M116" si="72">I117+I118</f>
        <v>0</v>
      </c>
      <c r="J116" s="66">
        <f t="shared" si="72"/>
        <v>0</v>
      </c>
      <c r="K116" s="66">
        <f t="shared" si="72"/>
        <v>0</v>
      </c>
      <c r="L116" s="66">
        <f t="shared" si="72"/>
        <v>0</v>
      </c>
      <c r="M116" s="66">
        <f t="shared" si="72"/>
        <v>0</v>
      </c>
      <c r="N116" s="67" t="s">
        <v>32</v>
      </c>
      <c r="O116" s="77">
        <f t="shared" si="70"/>
        <v>0</v>
      </c>
      <c r="P116" s="77"/>
      <c r="Q116" s="69">
        <f t="shared" si="58"/>
        <v>0</v>
      </c>
      <c r="R116" s="70" t="s">
        <v>32</v>
      </c>
      <c r="S116" s="71" t="str">
        <f t="shared" si="59"/>
        <v>-</v>
      </c>
      <c r="T116" s="60" t="s">
        <v>32</v>
      </c>
      <c r="U116" s="25"/>
      <c r="W116" s="72"/>
      <c r="Z116" s="73"/>
    </row>
    <row r="117" spans="1:26" ht="39" customHeight="1" x14ac:dyDescent="0.25">
      <c r="A117" s="62" t="s">
        <v>127</v>
      </c>
      <c r="B117" s="63" t="s">
        <v>128</v>
      </c>
      <c r="C117" s="64" t="s">
        <v>31</v>
      </c>
      <c r="D117" s="66">
        <v>0</v>
      </c>
      <c r="E117" s="66">
        <v>0</v>
      </c>
      <c r="F117" s="66">
        <v>0</v>
      </c>
      <c r="G117" s="66">
        <v>0</v>
      </c>
      <c r="H117" s="66" t="s">
        <v>32</v>
      </c>
      <c r="I117" s="66">
        <v>0</v>
      </c>
      <c r="J117" s="66">
        <v>0</v>
      </c>
      <c r="K117" s="66">
        <v>0</v>
      </c>
      <c r="L117" s="66">
        <v>0</v>
      </c>
      <c r="M117" s="66">
        <v>0</v>
      </c>
      <c r="N117" s="67" t="s">
        <v>32</v>
      </c>
      <c r="O117" s="77">
        <f t="shared" si="70"/>
        <v>0</v>
      </c>
      <c r="P117" s="77"/>
      <c r="Q117" s="69">
        <f t="shared" si="58"/>
        <v>0</v>
      </c>
      <c r="R117" s="70" t="s">
        <v>32</v>
      </c>
      <c r="S117" s="71" t="str">
        <f t="shared" si="59"/>
        <v>-</v>
      </c>
      <c r="T117" s="60" t="s">
        <v>32</v>
      </c>
      <c r="U117" s="25"/>
      <c r="W117" s="72"/>
      <c r="Z117" s="73"/>
    </row>
    <row r="118" spans="1:26" ht="39" customHeight="1" x14ac:dyDescent="0.25">
      <c r="A118" s="62" t="s">
        <v>129</v>
      </c>
      <c r="B118" s="63" t="s">
        <v>130</v>
      </c>
      <c r="C118" s="64" t="s">
        <v>31</v>
      </c>
      <c r="D118" s="66">
        <v>0</v>
      </c>
      <c r="E118" s="66">
        <v>0</v>
      </c>
      <c r="F118" s="66">
        <v>0</v>
      </c>
      <c r="G118" s="66">
        <v>0</v>
      </c>
      <c r="H118" s="66" t="s">
        <v>32</v>
      </c>
      <c r="I118" s="66">
        <v>0</v>
      </c>
      <c r="J118" s="66">
        <v>0</v>
      </c>
      <c r="K118" s="66">
        <v>0</v>
      </c>
      <c r="L118" s="66">
        <v>0</v>
      </c>
      <c r="M118" s="66">
        <v>0</v>
      </c>
      <c r="N118" s="67" t="s">
        <v>32</v>
      </c>
      <c r="O118" s="77">
        <f t="shared" si="70"/>
        <v>0</v>
      </c>
      <c r="P118" s="77"/>
      <c r="Q118" s="69">
        <f t="shared" si="58"/>
        <v>0</v>
      </c>
      <c r="R118" s="70" t="s">
        <v>32</v>
      </c>
      <c r="S118" s="71" t="str">
        <f t="shared" si="59"/>
        <v>-</v>
      </c>
      <c r="T118" s="60" t="s">
        <v>32</v>
      </c>
      <c r="U118" s="25"/>
      <c r="W118" s="72"/>
      <c r="Z118" s="73"/>
    </row>
    <row r="119" spans="1:26" ht="39" customHeight="1" x14ac:dyDescent="0.25">
      <c r="A119" s="62" t="s">
        <v>131</v>
      </c>
      <c r="B119" s="63" t="s">
        <v>132</v>
      </c>
      <c r="C119" s="64" t="s">
        <v>31</v>
      </c>
      <c r="D119" s="66">
        <f>SUM(D120:D120)</f>
        <v>127.10924166666668</v>
      </c>
      <c r="E119" s="66">
        <f t="shared" ref="E119:F119" si="73">SUM(E120:E120)</f>
        <v>984.44263074233095</v>
      </c>
      <c r="F119" s="66">
        <f t="shared" si="73"/>
        <v>0</v>
      </c>
      <c r="G119" s="66">
        <f>SUM(G120:G120)</f>
        <v>212.20998840999999</v>
      </c>
      <c r="H119" s="66" t="s">
        <v>32</v>
      </c>
      <c r="I119" s="66">
        <f t="shared" ref="I119:M119" si="74">SUM(I120:I120)</f>
        <v>772.2326423323309</v>
      </c>
      <c r="J119" s="66">
        <f t="shared" si="74"/>
        <v>0</v>
      </c>
      <c r="K119" s="66">
        <f t="shared" si="74"/>
        <v>314.82364582677587</v>
      </c>
      <c r="L119" s="66">
        <f t="shared" si="74"/>
        <v>0</v>
      </c>
      <c r="M119" s="66">
        <f t="shared" si="74"/>
        <v>69.517611439999996</v>
      </c>
      <c r="N119" s="67" t="s">
        <v>32</v>
      </c>
      <c r="O119" s="77">
        <f t="shared" si="70"/>
        <v>702.7150308923309</v>
      </c>
      <c r="P119" s="77"/>
      <c r="Q119" s="69">
        <f t="shared" si="58"/>
        <v>-245.30603438677588</v>
      </c>
      <c r="R119" s="70" t="s">
        <v>32</v>
      </c>
      <c r="S119" s="71">
        <f t="shared" si="59"/>
        <v>-0.77918554606203128</v>
      </c>
      <c r="T119" s="60" t="s">
        <v>32</v>
      </c>
      <c r="U119" s="25"/>
      <c r="W119" s="72"/>
      <c r="Z119" s="73"/>
    </row>
    <row r="120" spans="1:26" ht="78.75" x14ac:dyDescent="0.25">
      <c r="A120" s="60" t="s">
        <v>131</v>
      </c>
      <c r="B120" s="63" t="s">
        <v>376</v>
      </c>
      <c r="C120" s="60" t="s">
        <v>333</v>
      </c>
      <c r="D120" s="66">
        <v>127.10924166666668</v>
      </c>
      <c r="E120" s="66">
        <v>984.44263074233095</v>
      </c>
      <c r="F120" s="66" t="s">
        <v>32</v>
      </c>
      <c r="G120" s="66">
        <v>212.20998840999999</v>
      </c>
      <c r="H120" s="66" t="s">
        <v>32</v>
      </c>
      <c r="I120" s="66">
        <v>772.2326423323309</v>
      </c>
      <c r="J120" s="66" t="s">
        <v>32</v>
      </c>
      <c r="K120" s="66">
        <v>314.82364582677587</v>
      </c>
      <c r="L120" s="66" t="s">
        <v>32</v>
      </c>
      <c r="M120" s="66">
        <v>69.517611439999996</v>
      </c>
      <c r="N120" s="70" t="s">
        <v>32</v>
      </c>
      <c r="O120" s="68">
        <f>I120-M120</f>
        <v>702.7150308923309</v>
      </c>
      <c r="P120" s="70" t="s">
        <v>32</v>
      </c>
      <c r="Q120" s="69">
        <f t="shared" si="58"/>
        <v>-245.30603438677588</v>
      </c>
      <c r="R120" s="70" t="s">
        <v>32</v>
      </c>
      <c r="S120" s="71">
        <f t="shared" si="59"/>
        <v>-0.77918554606203128</v>
      </c>
      <c r="T120" s="75" t="s">
        <v>275</v>
      </c>
      <c r="U120" s="25"/>
      <c r="W120" s="72"/>
      <c r="X120" s="82"/>
      <c r="Z120" s="73"/>
    </row>
    <row r="121" spans="1:26" ht="39" customHeight="1" x14ac:dyDescent="0.25">
      <c r="A121" s="62" t="s">
        <v>133</v>
      </c>
      <c r="B121" s="63" t="s">
        <v>134</v>
      </c>
      <c r="C121" s="64" t="s">
        <v>31</v>
      </c>
      <c r="D121" s="66">
        <v>0</v>
      </c>
      <c r="E121" s="66">
        <v>0</v>
      </c>
      <c r="F121" s="66">
        <v>0</v>
      </c>
      <c r="G121" s="66">
        <v>0</v>
      </c>
      <c r="H121" s="66" t="s">
        <v>32</v>
      </c>
      <c r="I121" s="66">
        <v>0</v>
      </c>
      <c r="J121" s="66">
        <v>0</v>
      </c>
      <c r="K121" s="66">
        <v>0</v>
      </c>
      <c r="L121" s="66">
        <v>0</v>
      </c>
      <c r="M121" s="66">
        <v>0</v>
      </c>
      <c r="N121" s="67" t="s">
        <v>32</v>
      </c>
      <c r="O121" s="77">
        <f>IF(K121="нд","нд",I121-M121)</f>
        <v>0</v>
      </c>
      <c r="P121" s="77"/>
      <c r="Q121" s="69">
        <f t="shared" si="58"/>
        <v>0</v>
      </c>
      <c r="R121" s="70" t="s">
        <v>32</v>
      </c>
      <c r="S121" s="71" t="str">
        <f t="shared" si="59"/>
        <v>-</v>
      </c>
      <c r="T121" s="60" t="s">
        <v>32</v>
      </c>
      <c r="U121" s="25"/>
      <c r="W121" s="72"/>
      <c r="Z121" s="73"/>
    </row>
    <row r="122" spans="1:26" ht="39" customHeight="1" x14ac:dyDescent="0.25">
      <c r="A122" s="62" t="s">
        <v>135</v>
      </c>
      <c r="B122" s="63" t="s">
        <v>136</v>
      </c>
      <c r="C122" s="64" t="s">
        <v>31</v>
      </c>
      <c r="D122" s="66">
        <f t="shared" ref="D122:I122" si="75">SUM(D123:D135)</f>
        <v>0</v>
      </c>
      <c r="E122" s="66">
        <f t="shared" ref="E122:F122" si="76">SUM(E123:E135)</f>
        <v>618.45045500333345</v>
      </c>
      <c r="F122" s="66">
        <f t="shared" si="76"/>
        <v>0</v>
      </c>
      <c r="G122" s="66">
        <f t="shared" si="75"/>
        <v>266.47918966666668</v>
      </c>
      <c r="H122" s="66">
        <f t="shared" si="75"/>
        <v>0</v>
      </c>
      <c r="I122" s="66">
        <f t="shared" si="75"/>
        <v>351.97126533666665</v>
      </c>
      <c r="J122" s="66">
        <f t="shared" ref="J122:M122" si="77">SUM(J123:J135)</f>
        <v>0</v>
      </c>
      <c r="K122" s="66">
        <f t="shared" si="77"/>
        <v>198.79476862999999</v>
      </c>
      <c r="L122" s="66">
        <f t="shared" si="77"/>
        <v>0</v>
      </c>
      <c r="M122" s="66">
        <f t="shared" si="77"/>
        <v>619.72669936</v>
      </c>
      <c r="N122" s="67" t="s">
        <v>32</v>
      </c>
      <c r="O122" s="77">
        <f>IF(K122="нд","нд",I122-M122)</f>
        <v>-267.75543402333335</v>
      </c>
      <c r="P122" s="77"/>
      <c r="Q122" s="69">
        <f t="shared" si="58"/>
        <v>420.93193072999998</v>
      </c>
      <c r="R122" s="70" t="s">
        <v>32</v>
      </c>
      <c r="S122" s="71">
        <f t="shared" si="59"/>
        <v>2.1174195560117841</v>
      </c>
      <c r="T122" s="60" t="s">
        <v>32</v>
      </c>
      <c r="U122" s="25"/>
      <c r="W122" s="72"/>
      <c r="Z122" s="73"/>
    </row>
    <row r="123" spans="1:26" ht="31.5" x14ac:dyDescent="0.25">
      <c r="A123" s="60" t="s">
        <v>135</v>
      </c>
      <c r="B123" s="63" t="s">
        <v>377</v>
      </c>
      <c r="C123" s="60" t="s">
        <v>334</v>
      </c>
      <c r="D123" s="66" t="s">
        <v>32</v>
      </c>
      <c r="E123" s="66">
        <v>41.579166659999999</v>
      </c>
      <c r="F123" s="66" t="s">
        <v>32</v>
      </c>
      <c r="G123" s="66">
        <v>41.579166659999999</v>
      </c>
      <c r="H123" s="66" t="s">
        <v>32</v>
      </c>
      <c r="I123" s="66">
        <v>0</v>
      </c>
      <c r="J123" s="66" t="s">
        <v>32</v>
      </c>
      <c r="K123" s="66" t="s">
        <v>32</v>
      </c>
      <c r="L123" s="66" t="s">
        <v>32</v>
      </c>
      <c r="M123" s="66">
        <v>0</v>
      </c>
      <c r="N123" s="70" t="s">
        <v>32</v>
      </c>
      <c r="O123" s="68">
        <f t="shared" ref="O123:O135" si="78">I123-M123</f>
        <v>0</v>
      </c>
      <c r="P123" s="70" t="s">
        <v>32</v>
      </c>
      <c r="Q123" s="69" t="str">
        <f t="shared" si="58"/>
        <v>нд</v>
      </c>
      <c r="R123" s="70" t="s">
        <v>32</v>
      </c>
      <c r="S123" s="71" t="str">
        <f t="shared" si="59"/>
        <v>нд</v>
      </c>
      <c r="T123" s="78" t="s">
        <v>32</v>
      </c>
      <c r="U123" s="25"/>
      <c r="W123" s="72"/>
      <c r="X123" s="82"/>
      <c r="Z123" s="73"/>
    </row>
    <row r="124" spans="1:26" ht="47.25" x14ac:dyDescent="0.25">
      <c r="A124" s="60" t="s">
        <v>135</v>
      </c>
      <c r="B124" s="63" t="s">
        <v>378</v>
      </c>
      <c r="C124" s="60" t="s">
        <v>335</v>
      </c>
      <c r="D124" s="66" t="s">
        <v>32</v>
      </c>
      <c r="E124" s="66">
        <v>0.83333332999999998</v>
      </c>
      <c r="F124" s="66" t="s">
        <v>32</v>
      </c>
      <c r="G124" s="66">
        <v>0.83333332999999998</v>
      </c>
      <c r="H124" s="66" t="s">
        <v>32</v>
      </c>
      <c r="I124" s="66">
        <v>0</v>
      </c>
      <c r="J124" s="66" t="s">
        <v>32</v>
      </c>
      <c r="K124" s="66" t="s">
        <v>32</v>
      </c>
      <c r="L124" s="66" t="s">
        <v>32</v>
      </c>
      <c r="M124" s="66">
        <v>0</v>
      </c>
      <c r="N124" s="70" t="s">
        <v>32</v>
      </c>
      <c r="O124" s="68">
        <f t="shared" si="78"/>
        <v>0</v>
      </c>
      <c r="P124" s="70" t="s">
        <v>32</v>
      </c>
      <c r="Q124" s="69" t="str">
        <f t="shared" si="58"/>
        <v>нд</v>
      </c>
      <c r="R124" s="70" t="s">
        <v>32</v>
      </c>
      <c r="S124" s="71" t="str">
        <f t="shared" si="59"/>
        <v>нд</v>
      </c>
      <c r="T124" s="78" t="s">
        <v>32</v>
      </c>
      <c r="U124" s="25"/>
      <c r="W124" s="72"/>
      <c r="X124" s="82"/>
      <c r="Z124" s="73"/>
    </row>
    <row r="125" spans="1:26" ht="94.5" x14ac:dyDescent="0.25">
      <c r="A125" s="60" t="s">
        <v>135</v>
      </c>
      <c r="B125" s="63" t="s">
        <v>379</v>
      </c>
      <c r="C125" s="60" t="s">
        <v>336</v>
      </c>
      <c r="D125" s="66" t="s">
        <v>32</v>
      </c>
      <c r="E125" s="66">
        <v>202.25177245000003</v>
      </c>
      <c r="F125" s="66" t="s">
        <v>32</v>
      </c>
      <c r="G125" s="66">
        <v>156.54375200000001</v>
      </c>
      <c r="H125" s="66" t="s">
        <v>32</v>
      </c>
      <c r="I125" s="66">
        <v>45.708020450000021</v>
      </c>
      <c r="J125" s="66" t="s">
        <v>32</v>
      </c>
      <c r="K125" s="66" t="s">
        <v>32</v>
      </c>
      <c r="L125" s="66" t="s">
        <v>32</v>
      </c>
      <c r="M125" s="66">
        <v>45.708020450000006</v>
      </c>
      <c r="N125" s="70" t="s">
        <v>32</v>
      </c>
      <c r="O125" s="68">
        <f t="shared" si="78"/>
        <v>0</v>
      </c>
      <c r="P125" s="70" t="s">
        <v>32</v>
      </c>
      <c r="Q125" s="69" t="str">
        <f t="shared" si="58"/>
        <v>нд</v>
      </c>
      <c r="R125" s="70" t="s">
        <v>32</v>
      </c>
      <c r="S125" s="71" t="str">
        <f t="shared" si="59"/>
        <v>нд</v>
      </c>
      <c r="T125" s="75" t="s">
        <v>276</v>
      </c>
      <c r="U125" s="25"/>
      <c r="W125" s="72"/>
      <c r="X125" s="82"/>
      <c r="Z125" s="73"/>
    </row>
    <row r="126" spans="1:26" ht="94.5" x14ac:dyDescent="0.25">
      <c r="A126" s="60" t="s">
        <v>135</v>
      </c>
      <c r="B126" s="63" t="s">
        <v>380</v>
      </c>
      <c r="C126" s="60" t="s">
        <v>337</v>
      </c>
      <c r="D126" s="66" t="s">
        <v>32</v>
      </c>
      <c r="E126" s="66">
        <v>78.772023691666661</v>
      </c>
      <c r="F126" s="66" t="s">
        <v>32</v>
      </c>
      <c r="G126" s="66">
        <v>0</v>
      </c>
      <c r="H126" s="66" t="s">
        <v>32</v>
      </c>
      <c r="I126" s="66">
        <v>78.772023691666661</v>
      </c>
      <c r="J126" s="66" t="s">
        <v>32</v>
      </c>
      <c r="K126" s="66">
        <v>16.499849730000001</v>
      </c>
      <c r="L126" s="66" t="s">
        <v>32</v>
      </c>
      <c r="M126" s="66">
        <v>16.499849730000001</v>
      </c>
      <c r="N126" s="70" t="s">
        <v>32</v>
      </c>
      <c r="O126" s="68">
        <f t="shared" si="78"/>
        <v>62.27217396166666</v>
      </c>
      <c r="P126" s="70" t="s">
        <v>32</v>
      </c>
      <c r="Q126" s="69">
        <f t="shared" si="58"/>
        <v>0</v>
      </c>
      <c r="R126" s="70" t="s">
        <v>32</v>
      </c>
      <c r="S126" s="71">
        <f t="shared" si="59"/>
        <v>0</v>
      </c>
      <c r="T126" s="78" t="s">
        <v>32</v>
      </c>
      <c r="U126" s="25"/>
      <c r="W126" s="72"/>
      <c r="X126" s="82"/>
      <c r="Z126" s="73"/>
    </row>
    <row r="127" spans="1:26" ht="78.75" x14ac:dyDescent="0.25">
      <c r="A127" s="60" t="s">
        <v>135</v>
      </c>
      <c r="B127" s="63" t="s">
        <v>381</v>
      </c>
      <c r="C127" s="60" t="s">
        <v>338</v>
      </c>
      <c r="D127" s="66" t="s">
        <v>32</v>
      </c>
      <c r="E127" s="66">
        <v>75.196201939999995</v>
      </c>
      <c r="F127" s="66" t="s">
        <v>32</v>
      </c>
      <c r="G127" s="66">
        <v>0</v>
      </c>
      <c r="H127" s="66" t="s">
        <v>32</v>
      </c>
      <c r="I127" s="66">
        <v>75.196201939999995</v>
      </c>
      <c r="J127" s="66" t="s">
        <v>32</v>
      </c>
      <c r="K127" s="66">
        <v>75.196201939999995</v>
      </c>
      <c r="L127" s="66" t="s">
        <v>32</v>
      </c>
      <c r="M127" s="66">
        <v>69.025125150000008</v>
      </c>
      <c r="N127" s="70" t="s">
        <v>32</v>
      </c>
      <c r="O127" s="68">
        <f t="shared" si="78"/>
        <v>6.1710767899999865</v>
      </c>
      <c r="P127" s="70" t="s">
        <v>32</v>
      </c>
      <c r="Q127" s="69">
        <f t="shared" si="58"/>
        <v>-6.1710767899999865</v>
      </c>
      <c r="R127" s="70" t="s">
        <v>32</v>
      </c>
      <c r="S127" s="71">
        <f t="shared" si="59"/>
        <v>-8.2066336208362858E-2</v>
      </c>
      <c r="T127" s="78" t="s">
        <v>32</v>
      </c>
      <c r="U127" s="25"/>
      <c r="W127" s="72"/>
      <c r="X127" s="82"/>
      <c r="Z127" s="73"/>
    </row>
    <row r="128" spans="1:26" ht="63" x14ac:dyDescent="0.25">
      <c r="A128" s="60" t="s">
        <v>135</v>
      </c>
      <c r="B128" s="63" t="s">
        <v>382</v>
      </c>
      <c r="C128" s="60" t="s">
        <v>339</v>
      </c>
      <c r="D128" s="66" t="s">
        <v>32</v>
      </c>
      <c r="E128" s="66">
        <v>106.69871696</v>
      </c>
      <c r="F128" s="66" t="s">
        <v>32</v>
      </c>
      <c r="G128" s="66">
        <v>0</v>
      </c>
      <c r="H128" s="66" t="s">
        <v>32</v>
      </c>
      <c r="I128" s="66">
        <v>106.69871696</v>
      </c>
      <c r="J128" s="66" t="s">
        <v>32</v>
      </c>
      <c r="K128" s="66">
        <v>106.69871696</v>
      </c>
      <c r="L128" s="66" t="s">
        <v>32</v>
      </c>
      <c r="M128" s="66">
        <v>457.54355667000004</v>
      </c>
      <c r="N128" s="70" t="s">
        <v>32</v>
      </c>
      <c r="O128" s="68">
        <f t="shared" si="78"/>
        <v>-350.84483971000003</v>
      </c>
      <c r="P128" s="70" t="s">
        <v>32</v>
      </c>
      <c r="Q128" s="69">
        <f t="shared" si="58"/>
        <v>350.84483971000003</v>
      </c>
      <c r="R128" s="70" t="s">
        <v>32</v>
      </c>
      <c r="S128" s="71">
        <f t="shared" si="59"/>
        <v>3.2881823671931061</v>
      </c>
      <c r="T128" s="75" t="s">
        <v>277</v>
      </c>
      <c r="U128" s="25"/>
      <c r="W128" s="72"/>
      <c r="X128" s="82"/>
      <c r="Z128" s="73"/>
    </row>
    <row r="129" spans="1:26" x14ac:dyDescent="0.25">
      <c r="A129" s="60" t="s">
        <v>135</v>
      </c>
      <c r="B129" s="63" t="s">
        <v>383</v>
      </c>
      <c r="C129" s="60" t="s">
        <v>340</v>
      </c>
      <c r="D129" s="66" t="s">
        <v>32</v>
      </c>
      <c r="E129" s="66">
        <v>0.4</v>
      </c>
      <c r="F129" s="66" t="s">
        <v>32</v>
      </c>
      <c r="G129" s="66">
        <v>0</v>
      </c>
      <c r="H129" s="66" t="s">
        <v>32</v>
      </c>
      <c r="I129" s="66">
        <v>0.4</v>
      </c>
      <c r="J129" s="66" t="s">
        <v>32</v>
      </c>
      <c r="K129" s="66">
        <v>0.4</v>
      </c>
      <c r="L129" s="66" t="s">
        <v>32</v>
      </c>
      <c r="M129" s="66">
        <v>0.4</v>
      </c>
      <c r="N129" s="70" t="s">
        <v>32</v>
      </c>
      <c r="O129" s="68">
        <f t="shared" si="78"/>
        <v>0</v>
      </c>
      <c r="P129" s="70" t="s">
        <v>32</v>
      </c>
      <c r="Q129" s="69">
        <f t="shared" si="58"/>
        <v>0</v>
      </c>
      <c r="R129" s="70" t="s">
        <v>32</v>
      </c>
      <c r="S129" s="71">
        <f t="shared" si="59"/>
        <v>0</v>
      </c>
      <c r="T129" s="78" t="s">
        <v>32</v>
      </c>
      <c r="U129" s="25"/>
      <c r="W129" s="72"/>
      <c r="X129" s="82"/>
      <c r="Z129" s="73"/>
    </row>
    <row r="130" spans="1:26" ht="31.5" x14ac:dyDescent="0.25">
      <c r="A130" s="60" t="s">
        <v>135</v>
      </c>
      <c r="B130" s="63" t="s">
        <v>384</v>
      </c>
      <c r="C130" s="60" t="s">
        <v>341</v>
      </c>
      <c r="D130" s="66" t="s">
        <v>32</v>
      </c>
      <c r="E130" s="66">
        <v>12.087325</v>
      </c>
      <c r="F130" s="66" t="s">
        <v>32</v>
      </c>
      <c r="G130" s="66">
        <v>0</v>
      </c>
      <c r="H130" s="66" t="s">
        <v>32</v>
      </c>
      <c r="I130" s="66">
        <v>12.087325</v>
      </c>
      <c r="J130" s="66" t="s">
        <v>32</v>
      </c>
      <c r="K130" s="66" t="s">
        <v>32</v>
      </c>
      <c r="L130" s="66" t="s">
        <v>32</v>
      </c>
      <c r="M130" s="66">
        <v>12.087325</v>
      </c>
      <c r="N130" s="70" t="s">
        <v>32</v>
      </c>
      <c r="O130" s="68">
        <f t="shared" si="78"/>
        <v>0</v>
      </c>
      <c r="P130" s="70" t="s">
        <v>32</v>
      </c>
      <c r="Q130" s="69" t="str">
        <f t="shared" si="58"/>
        <v>нд</v>
      </c>
      <c r="R130" s="70" t="s">
        <v>32</v>
      </c>
      <c r="S130" s="71" t="str">
        <f t="shared" si="59"/>
        <v>нд</v>
      </c>
      <c r="T130" s="75" t="s">
        <v>278</v>
      </c>
      <c r="U130" s="25"/>
      <c r="W130" s="72"/>
      <c r="X130" s="82"/>
      <c r="Z130" s="73"/>
    </row>
    <row r="131" spans="1:26" ht="78.75" x14ac:dyDescent="0.25">
      <c r="A131" s="60" t="s">
        <v>135</v>
      </c>
      <c r="B131" s="63" t="s">
        <v>385</v>
      </c>
      <c r="C131" s="60" t="s">
        <v>342</v>
      </c>
      <c r="D131" s="66" t="s">
        <v>32</v>
      </c>
      <c r="E131" s="66">
        <v>4.6609658400000002</v>
      </c>
      <c r="F131" s="66" t="s">
        <v>32</v>
      </c>
      <c r="G131" s="66">
        <v>0</v>
      </c>
      <c r="H131" s="66" t="s">
        <v>32</v>
      </c>
      <c r="I131" s="66">
        <v>4.6609658400000002</v>
      </c>
      <c r="J131" s="66" t="s">
        <v>32</v>
      </c>
      <c r="K131" s="66" t="s">
        <v>32</v>
      </c>
      <c r="L131" s="66" t="s">
        <v>32</v>
      </c>
      <c r="M131" s="66">
        <v>4.6609658400000002</v>
      </c>
      <c r="N131" s="70" t="s">
        <v>32</v>
      </c>
      <c r="O131" s="68">
        <f t="shared" si="78"/>
        <v>0</v>
      </c>
      <c r="P131" s="70" t="s">
        <v>32</v>
      </c>
      <c r="Q131" s="69" t="str">
        <f t="shared" si="58"/>
        <v>нд</v>
      </c>
      <c r="R131" s="70" t="s">
        <v>32</v>
      </c>
      <c r="S131" s="71" t="str">
        <f t="shared" si="59"/>
        <v>нд</v>
      </c>
      <c r="T131" s="75" t="s">
        <v>279</v>
      </c>
      <c r="U131" s="25"/>
      <c r="W131" s="72"/>
      <c r="X131" s="82"/>
      <c r="Z131" s="73"/>
    </row>
    <row r="132" spans="1:26" ht="63" x14ac:dyDescent="0.25">
      <c r="A132" s="60" t="s">
        <v>135</v>
      </c>
      <c r="B132" s="63" t="s">
        <v>386</v>
      </c>
      <c r="C132" s="60" t="s">
        <v>343</v>
      </c>
      <c r="D132" s="66" t="s">
        <v>32</v>
      </c>
      <c r="E132" s="66">
        <v>10.139717599999999</v>
      </c>
      <c r="F132" s="66" t="s">
        <v>32</v>
      </c>
      <c r="G132" s="66">
        <v>0</v>
      </c>
      <c r="H132" s="66" t="s">
        <v>32</v>
      </c>
      <c r="I132" s="66">
        <v>10.139717599999999</v>
      </c>
      <c r="J132" s="66" t="s">
        <v>32</v>
      </c>
      <c r="K132" s="66" t="s">
        <v>32</v>
      </c>
      <c r="L132" s="66" t="s">
        <v>32</v>
      </c>
      <c r="M132" s="66">
        <v>10.139717599999999</v>
      </c>
      <c r="N132" s="70" t="s">
        <v>32</v>
      </c>
      <c r="O132" s="68">
        <f t="shared" si="78"/>
        <v>0</v>
      </c>
      <c r="P132" s="70" t="s">
        <v>32</v>
      </c>
      <c r="Q132" s="69" t="str">
        <f t="shared" si="58"/>
        <v>нд</v>
      </c>
      <c r="R132" s="70" t="s">
        <v>32</v>
      </c>
      <c r="S132" s="71" t="str">
        <f t="shared" si="59"/>
        <v>нд</v>
      </c>
      <c r="T132" s="75" t="s">
        <v>280</v>
      </c>
      <c r="U132" s="25"/>
      <c r="W132" s="72"/>
      <c r="X132" s="82"/>
      <c r="Z132" s="73"/>
    </row>
    <row r="133" spans="1:26" ht="31.5" x14ac:dyDescent="0.25">
      <c r="A133" s="60" t="s">
        <v>135</v>
      </c>
      <c r="B133" s="63" t="s">
        <v>387</v>
      </c>
      <c r="C133" s="60" t="s">
        <v>344</v>
      </c>
      <c r="D133" s="66" t="s">
        <v>32</v>
      </c>
      <c r="E133" s="66">
        <v>2.5249999999999999</v>
      </c>
      <c r="F133" s="66" t="s">
        <v>32</v>
      </c>
      <c r="G133" s="66">
        <v>0</v>
      </c>
      <c r="H133" s="66" t="s">
        <v>32</v>
      </c>
      <c r="I133" s="66">
        <v>2.5249999999999999</v>
      </c>
      <c r="J133" s="66" t="s">
        <v>32</v>
      </c>
      <c r="K133" s="66" t="s">
        <v>32</v>
      </c>
      <c r="L133" s="66" t="s">
        <v>32</v>
      </c>
      <c r="M133" s="66">
        <v>2.5249999999999999</v>
      </c>
      <c r="N133" s="70" t="s">
        <v>32</v>
      </c>
      <c r="O133" s="68">
        <f t="shared" si="78"/>
        <v>0</v>
      </c>
      <c r="P133" s="70" t="s">
        <v>32</v>
      </c>
      <c r="Q133" s="69" t="str">
        <f t="shared" si="58"/>
        <v>нд</v>
      </c>
      <c r="R133" s="70" t="s">
        <v>32</v>
      </c>
      <c r="S133" s="71" t="str">
        <f t="shared" si="59"/>
        <v>нд</v>
      </c>
      <c r="T133" s="75" t="s">
        <v>281</v>
      </c>
      <c r="U133" s="25"/>
      <c r="W133" s="72"/>
      <c r="X133" s="82"/>
      <c r="Z133" s="73"/>
    </row>
    <row r="134" spans="1:26" ht="31.5" x14ac:dyDescent="0.25">
      <c r="A134" s="60" t="s">
        <v>135</v>
      </c>
      <c r="B134" s="63" t="s">
        <v>388</v>
      </c>
      <c r="C134" s="60" t="s">
        <v>345</v>
      </c>
      <c r="D134" s="66" t="s">
        <v>32</v>
      </c>
      <c r="E134" s="66">
        <v>34.023262000000003</v>
      </c>
      <c r="F134" s="66" t="s">
        <v>32</v>
      </c>
      <c r="G134" s="66">
        <v>34.023262000000003</v>
      </c>
      <c r="H134" s="66" t="s">
        <v>32</v>
      </c>
      <c r="I134" s="66">
        <v>0</v>
      </c>
      <c r="J134" s="66" t="s">
        <v>32</v>
      </c>
      <c r="K134" s="66" t="s">
        <v>32</v>
      </c>
      <c r="L134" s="66" t="s">
        <v>32</v>
      </c>
      <c r="M134" s="66">
        <v>0</v>
      </c>
      <c r="N134" s="70" t="s">
        <v>32</v>
      </c>
      <c r="O134" s="68">
        <f t="shared" si="78"/>
        <v>0</v>
      </c>
      <c r="P134" s="70" t="s">
        <v>32</v>
      </c>
      <c r="Q134" s="69" t="str">
        <f t="shared" si="58"/>
        <v>нд</v>
      </c>
      <c r="R134" s="70" t="s">
        <v>32</v>
      </c>
      <c r="S134" s="71" t="str">
        <f t="shared" si="59"/>
        <v>нд</v>
      </c>
      <c r="T134" s="78" t="s">
        <v>32</v>
      </c>
      <c r="U134" s="25"/>
      <c r="W134" s="72"/>
      <c r="X134" s="82"/>
      <c r="Z134" s="73"/>
    </row>
    <row r="135" spans="1:26" ht="31.5" x14ac:dyDescent="0.25">
      <c r="A135" s="60" t="s">
        <v>135</v>
      </c>
      <c r="B135" s="63" t="s">
        <v>389</v>
      </c>
      <c r="C135" s="60" t="s">
        <v>346</v>
      </c>
      <c r="D135" s="66" t="s">
        <v>32</v>
      </c>
      <c r="E135" s="66">
        <v>49.282969531666673</v>
      </c>
      <c r="F135" s="66" t="s">
        <v>32</v>
      </c>
      <c r="G135" s="66">
        <v>33.499675676666669</v>
      </c>
      <c r="H135" s="66" t="s">
        <v>32</v>
      </c>
      <c r="I135" s="66">
        <v>15.783293855000004</v>
      </c>
      <c r="J135" s="66" t="s">
        <v>32</v>
      </c>
      <c r="K135" s="66" t="s">
        <v>32</v>
      </c>
      <c r="L135" s="66" t="s">
        <v>32</v>
      </c>
      <c r="M135" s="66">
        <v>1.1371389199999999</v>
      </c>
      <c r="N135" s="70" t="s">
        <v>32</v>
      </c>
      <c r="O135" s="68">
        <f t="shared" si="78"/>
        <v>14.646154935000004</v>
      </c>
      <c r="P135" s="70" t="s">
        <v>32</v>
      </c>
      <c r="Q135" s="69" t="str">
        <f t="shared" si="58"/>
        <v>нд</v>
      </c>
      <c r="R135" s="70" t="s">
        <v>32</v>
      </c>
      <c r="S135" s="71" t="str">
        <f t="shared" si="59"/>
        <v>нд</v>
      </c>
      <c r="T135" s="75" t="s">
        <v>282</v>
      </c>
      <c r="U135" s="25"/>
      <c r="W135" s="72"/>
      <c r="X135" s="82"/>
      <c r="Z135" s="73"/>
    </row>
    <row r="136" spans="1:26" ht="39" customHeight="1" x14ac:dyDescent="0.25">
      <c r="A136" s="62" t="s">
        <v>137</v>
      </c>
      <c r="B136" s="63" t="s">
        <v>138</v>
      </c>
      <c r="C136" s="64" t="s">
        <v>31</v>
      </c>
      <c r="D136" s="66">
        <v>0</v>
      </c>
      <c r="E136" s="66">
        <v>0</v>
      </c>
      <c r="F136" s="66">
        <v>0</v>
      </c>
      <c r="G136" s="66">
        <v>0</v>
      </c>
      <c r="H136" s="66" t="s">
        <v>32</v>
      </c>
      <c r="I136" s="66">
        <v>0</v>
      </c>
      <c r="J136" s="66">
        <v>0</v>
      </c>
      <c r="K136" s="66">
        <v>0</v>
      </c>
      <c r="L136" s="66">
        <v>0</v>
      </c>
      <c r="M136" s="66">
        <v>0</v>
      </c>
      <c r="N136" s="67" t="s">
        <v>32</v>
      </c>
      <c r="O136" s="77">
        <f t="shared" ref="O136:O197" si="79">IF(K136="нд","нд",I136-M136)</f>
        <v>0</v>
      </c>
      <c r="P136" s="77"/>
      <c r="Q136" s="69">
        <f t="shared" si="58"/>
        <v>0</v>
      </c>
      <c r="R136" s="70" t="s">
        <v>32</v>
      </c>
      <c r="S136" s="71" t="str">
        <f t="shared" si="59"/>
        <v>-</v>
      </c>
      <c r="T136" s="60" t="s">
        <v>32</v>
      </c>
      <c r="U136" s="25"/>
      <c r="W136" s="72"/>
      <c r="X136" s="79"/>
      <c r="Z136" s="73"/>
    </row>
    <row r="137" spans="1:26" ht="39" customHeight="1" x14ac:dyDescent="0.25">
      <c r="A137" s="62" t="s">
        <v>139</v>
      </c>
      <c r="B137" s="63" t="s">
        <v>140</v>
      </c>
      <c r="C137" s="64" t="s">
        <v>31</v>
      </c>
      <c r="D137" s="66">
        <v>0</v>
      </c>
      <c r="E137" s="66">
        <v>0</v>
      </c>
      <c r="F137" s="66">
        <v>0</v>
      </c>
      <c r="G137" s="66">
        <v>0</v>
      </c>
      <c r="H137" s="66" t="s">
        <v>32</v>
      </c>
      <c r="I137" s="66">
        <v>0</v>
      </c>
      <c r="J137" s="66">
        <v>0</v>
      </c>
      <c r="K137" s="66">
        <v>0</v>
      </c>
      <c r="L137" s="66">
        <v>0</v>
      </c>
      <c r="M137" s="66">
        <v>0</v>
      </c>
      <c r="N137" s="67" t="s">
        <v>32</v>
      </c>
      <c r="O137" s="77">
        <f t="shared" si="79"/>
        <v>0</v>
      </c>
      <c r="P137" s="77"/>
      <c r="Q137" s="69">
        <f t="shared" si="58"/>
        <v>0</v>
      </c>
      <c r="R137" s="70" t="s">
        <v>32</v>
      </c>
      <c r="S137" s="71" t="str">
        <f t="shared" si="59"/>
        <v>-</v>
      </c>
      <c r="T137" s="60" t="s">
        <v>32</v>
      </c>
      <c r="U137" s="25"/>
      <c r="W137" s="72"/>
      <c r="X137" s="79"/>
      <c r="Z137" s="73"/>
    </row>
    <row r="138" spans="1:26" ht="39" customHeight="1" x14ac:dyDescent="0.25">
      <c r="A138" s="62" t="s">
        <v>141</v>
      </c>
      <c r="B138" s="63" t="s">
        <v>142</v>
      </c>
      <c r="C138" s="64" t="s">
        <v>31</v>
      </c>
      <c r="D138" s="66">
        <v>0</v>
      </c>
      <c r="E138" s="66">
        <v>0</v>
      </c>
      <c r="F138" s="66">
        <v>0</v>
      </c>
      <c r="G138" s="66">
        <v>0</v>
      </c>
      <c r="H138" s="66" t="s">
        <v>32</v>
      </c>
      <c r="I138" s="66">
        <v>0</v>
      </c>
      <c r="J138" s="66">
        <v>0</v>
      </c>
      <c r="K138" s="66">
        <v>0</v>
      </c>
      <c r="L138" s="66">
        <v>0</v>
      </c>
      <c r="M138" s="66">
        <v>0</v>
      </c>
      <c r="N138" s="67" t="s">
        <v>32</v>
      </c>
      <c r="O138" s="77">
        <f t="shared" si="79"/>
        <v>0</v>
      </c>
      <c r="P138" s="77"/>
      <c r="Q138" s="69">
        <f t="shared" si="58"/>
        <v>0</v>
      </c>
      <c r="R138" s="70" t="s">
        <v>32</v>
      </c>
      <c r="S138" s="71" t="str">
        <f t="shared" si="59"/>
        <v>-</v>
      </c>
      <c r="T138" s="60" t="s">
        <v>32</v>
      </c>
      <c r="U138" s="25"/>
      <c r="W138" s="72"/>
      <c r="X138" s="79"/>
      <c r="Z138" s="73"/>
    </row>
    <row r="139" spans="1:26" ht="39" customHeight="1" x14ac:dyDescent="0.25">
      <c r="A139" s="62" t="s">
        <v>143</v>
      </c>
      <c r="B139" s="63" t="s">
        <v>144</v>
      </c>
      <c r="C139" s="64" t="s">
        <v>31</v>
      </c>
      <c r="D139" s="66">
        <v>0</v>
      </c>
      <c r="E139" s="66">
        <v>0</v>
      </c>
      <c r="F139" s="66">
        <v>0</v>
      </c>
      <c r="G139" s="66">
        <v>0</v>
      </c>
      <c r="H139" s="66" t="s">
        <v>32</v>
      </c>
      <c r="I139" s="66">
        <v>0</v>
      </c>
      <c r="J139" s="66">
        <v>0</v>
      </c>
      <c r="K139" s="66">
        <v>0</v>
      </c>
      <c r="L139" s="66">
        <v>0</v>
      </c>
      <c r="M139" s="66">
        <v>0</v>
      </c>
      <c r="N139" s="67" t="s">
        <v>32</v>
      </c>
      <c r="O139" s="77">
        <f t="shared" si="79"/>
        <v>0</v>
      </c>
      <c r="P139" s="77"/>
      <c r="Q139" s="69">
        <f t="shared" si="58"/>
        <v>0</v>
      </c>
      <c r="R139" s="70" t="s">
        <v>32</v>
      </c>
      <c r="S139" s="71" t="str">
        <f t="shared" si="59"/>
        <v>-</v>
      </c>
      <c r="T139" s="60" t="s">
        <v>32</v>
      </c>
      <c r="U139" s="25"/>
      <c r="W139" s="72"/>
      <c r="X139" s="79"/>
      <c r="Z139" s="73"/>
    </row>
    <row r="140" spans="1:26" ht="39" customHeight="1" x14ac:dyDescent="0.25">
      <c r="A140" s="62" t="s">
        <v>145</v>
      </c>
      <c r="B140" s="63" t="s">
        <v>144</v>
      </c>
      <c r="C140" s="64" t="s">
        <v>31</v>
      </c>
      <c r="D140" s="66">
        <v>0</v>
      </c>
      <c r="E140" s="66">
        <v>0</v>
      </c>
      <c r="F140" s="66">
        <v>0</v>
      </c>
      <c r="G140" s="66">
        <v>0</v>
      </c>
      <c r="H140" s="66" t="s">
        <v>32</v>
      </c>
      <c r="I140" s="66">
        <v>0</v>
      </c>
      <c r="J140" s="66">
        <v>0</v>
      </c>
      <c r="K140" s="66">
        <v>0</v>
      </c>
      <c r="L140" s="66">
        <v>0</v>
      </c>
      <c r="M140" s="66">
        <v>0</v>
      </c>
      <c r="N140" s="67" t="s">
        <v>32</v>
      </c>
      <c r="O140" s="77">
        <f t="shared" si="79"/>
        <v>0</v>
      </c>
      <c r="P140" s="77"/>
      <c r="Q140" s="69">
        <f t="shared" si="58"/>
        <v>0</v>
      </c>
      <c r="R140" s="70" t="s">
        <v>32</v>
      </c>
      <c r="S140" s="71" t="str">
        <f t="shared" si="59"/>
        <v>-</v>
      </c>
      <c r="T140" s="60" t="s">
        <v>32</v>
      </c>
      <c r="U140" s="25"/>
      <c r="W140" s="72"/>
      <c r="X140" s="79"/>
      <c r="Z140" s="73"/>
    </row>
    <row r="141" spans="1:26" ht="39" customHeight="1" x14ac:dyDescent="0.25">
      <c r="A141" s="62" t="s">
        <v>146</v>
      </c>
      <c r="B141" s="63" t="s">
        <v>147</v>
      </c>
      <c r="C141" s="64" t="s">
        <v>31</v>
      </c>
      <c r="D141" s="66">
        <v>0</v>
      </c>
      <c r="E141" s="66">
        <v>0</v>
      </c>
      <c r="F141" s="66">
        <v>0</v>
      </c>
      <c r="G141" s="66">
        <v>0</v>
      </c>
      <c r="H141" s="66" t="s">
        <v>32</v>
      </c>
      <c r="I141" s="66">
        <v>0</v>
      </c>
      <c r="J141" s="66">
        <v>0</v>
      </c>
      <c r="K141" s="66">
        <v>0</v>
      </c>
      <c r="L141" s="66">
        <v>0</v>
      </c>
      <c r="M141" s="66">
        <v>0</v>
      </c>
      <c r="N141" s="67" t="s">
        <v>32</v>
      </c>
      <c r="O141" s="77">
        <f t="shared" si="79"/>
        <v>0</v>
      </c>
      <c r="P141" s="77"/>
      <c r="Q141" s="69">
        <f t="shared" si="58"/>
        <v>0</v>
      </c>
      <c r="R141" s="70" t="s">
        <v>32</v>
      </c>
      <c r="S141" s="71" t="str">
        <f t="shared" si="59"/>
        <v>-</v>
      </c>
      <c r="T141" s="60" t="s">
        <v>32</v>
      </c>
      <c r="U141" s="25"/>
      <c r="W141" s="72"/>
      <c r="X141" s="79"/>
      <c r="Z141" s="73"/>
    </row>
    <row r="142" spans="1:26" ht="39" customHeight="1" x14ac:dyDescent="0.25">
      <c r="A142" s="62" t="s">
        <v>148</v>
      </c>
      <c r="B142" s="63" t="s">
        <v>149</v>
      </c>
      <c r="C142" s="64" t="s">
        <v>31</v>
      </c>
      <c r="D142" s="66">
        <v>0</v>
      </c>
      <c r="E142" s="66">
        <v>0</v>
      </c>
      <c r="F142" s="66">
        <v>0</v>
      </c>
      <c r="G142" s="66">
        <v>0</v>
      </c>
      <c r="H142" s="66" t="s">
        <v>32</v>
      </c>
      <c r="I142" s="66">
        <v>0</v>
      </c>
      <c r="J142" s="66">
        <v>0</v>
      </c>
      <c r="K142" s="66">
        <v>0</v>
      </c>
      <c r="L142" s="66">
        <v>0</v>
      </c>
      <c r="M142" s="66">
        <v>0</v>
      </c>
      <c r="N142" s="67" t="s">
        <v>32</v>
      </c>
      <c r="O142" s="77">
        <f t="shared" si="79"/>
        <v>0</v>
      </c>
      <c r="P142" s="77"/>
      <c r="Q142" s="69">
        <f t="shared" si="58"/>
        <v>0</v>
      </c>
      <c r="R142" s="70" t="s">
        <v>32</v>
      </c>
      <c r="S142" s="71" t="str">
        <f t="shared" si="59"/>
        <v>-</v>
      </c>
      <c r="T142" s="60" t="s">
        <v>32</v>
      </c>
      <c r="U142" s="25"/>
      <c r="W142" s="72"/>
      <c r="X142" s="79"/>
      <c r="Z142" s="73"/>
    </row>
    <row r="143" spans="1:26" ht="39" customHeight="1" x14ac:dyDescent="0.25">
      <c r="A143" s="62" t="s">
        <v>150</v>
      </c>
      <c r="B143" s="63" t="s">
        <v>144</v>
      </c>
      <c r="C143" s="64" t="s">
        <v>31</v>
      </c>
      <c r="D143" s="66">
        <v>0</v>
      </c>
      <c r="E143" s="66">
        <v>0</v>
      </c>
      <c r="F143" s="66">
        <v>0</v>
      </c>
      <c r="G143" s="66">
        <v>0</v>
      </c>
      <c r="H143" s="66" t="s">
        <v>32</v>
      </c>
      <c r="I143" s="66">
        <v>0</v>
      </c>
      <c r="J143" s="66">
        <v>0</v>
      </c>
      <c r="K143" s="66">
        <v>0</v>
      </c>
      <c r="L143" s="66">
        <v>0</v>
      </c>
      <c r="M143" s="66">
        <v>0</v>
      </c>
      <c r="N143" s="67" t="s">
        <v>32</v>
      </c>
      <c r="O143" s="77">
        <f t="shared" si="79"/>
        <v>0</v>
      </c>
      <c r="P143" s="77"/>
      <c r="Q143" s="69">
        <f t="shared" si="58"/>
        <v>0</v>
      </c>
      <c r="R143" s="70" t="s">
        <v>32</v>
      </c>
      <c r="S143" s="71" t="str">
        <f t="shared" si="59"/>
        <v>-</v>
      </c>
      <c r="T143" s="60" t="s">
        <v>32</v>
      </c>
      <c r="U143" s="25"/>
      <c r="W143" s="72"/>
      <c r="X143" s="79"/>
      <c r="Z143" s="73"/>
    </row>
    <row r="144" spans="1:26" ht="39" customHeight="1" x14ac:dyDescent="0.25">
      <c r="A144" s="62" t="s">
        <v>151</v>
      </c>
      <c r="B144" s="63" t="s">
        <v>152</v>
      </c>
      <c r="C144" s="64" t="s">
        <v>31</v>
      </c>
      <c r="D144" s="66">
        <v>0</v>
      </c>
      <c r="E144" s="66">
        <v>0</v>
      </c>
      <c r="F144" s="66">
        <v>0</v>
      </c>
      <c r="G144" s="66">
        <v>0</v>
      </c>
      <c r="H144" s="66" t="s">
        <v>32</v>
      </c>
      <c r="I144" s="66">
        <v>0</v>
      </c>
      <c r="J144" s="66">
        <v>0</v>
      </c>
      <c r="K144" s="66">
        <v>0</v>
      </c>
      <c r="L144" s="66">
        <v>0</v>
      </c>
      <c r="M144" s="66">
        <v>0</v>
      </c>
      <c r="N144" s="67" t="s">
        <v>32</v>
      </c>
      <c r="O144" s="77">
        <f t="shared" si="79"/>
        <v>0</v>
      </c>
      <c r="P144" s="77"/>
      <c r="Q144" s="69">
        <f t="shared" si="58"/>
        <v>0</v>
      </c>
      <c r="R144" s="70" t="s">
        <v>32</v>
      </c>
      <c r="S144" s="71" t="str">
        <f t="shared" si="59"/>
        <v>-</v>
      </c>
      <c r="T144" s="60" t="s">
        <v>32</v>
      </c>
      <c r="U144" s="25"/>
      <c r="W144" s="72"/>
      <c r="X144" s="79"/>
      <c r="Z144" s="73"/>
    </row>
    <row r="145" spans="1:26" ht="39" customHeight="1" x14ac:dyDescent="0.25">
      <c r="A145" s="62" t="s">
        <v>153</v>
      </c>
      <c r="B145" s="63" t="s">
        <v>154</v>
      </c>
      <c r="C145" s="64" t="s">
        <v>31</v>
      </c>
      <c r="D145" s="66">
        <v>0</v>
      </c>
      <c r="E145" s="66">
        <v>0</v>
      </c>
      <c r="F145" s="66">
        <v>0</v>
      </c>
      <c r="G145" s="66">
        <v>0</v>
      </c>
      <c r="H145" s="66" t="s">
        <v>32</v>
      </c>
      <c r="I145" s="66">
        <v>0</v>
      </c>
      <c r="J145" s="66">
        <v>0</v>
      </c>
      <c r="K145" s="66">
        <v>0</v>
      </c>
      <c r="L145" s="66">
        <v>0</v>
      </c>
      <c r="M145" s="66">
        <v>0</v>
      </c>
      <c r="N145" s="67" t="s">
        <v>32</v>
      </c>
      <c r="O145" s="77">
        <f t="shared" si="79"/>
        <v>0</v>
      </c>
      <c r="P145" s="77"/>
      <c r="Q145" s="69">
        <f t="shared" si="58"/>
        <v>0</v>
      </c>
      <c r="R145" s="70" t="s">
        <v>32</v>
      </c>
      <c r="S145" s="71" t="str">
        <f t="shared" si="59"/>
        <v>-</v>
      </c>
      <c r="T145" s="60" t="s">
        <v>32</v>
      </c>
      <c r="U145" s="25"/>
      <c r="W145" s="72"/>
      <c r="X145" s="79"/>
      <c r="Z145" s="73"/>
    </row>
    <row r="146" spans="1:26" ht="39" customHeight="1" x14ac:dyDescent="0.25">
      <c r="A146" s="62" t="s">
        <v>155</v>
      </c>
      <c r="B146" s="63" t="s">
        <v>156</v>
      </c>
      <c r="C146" s="64" t="s">
        <v>31</v>
      </c>
      <c r="D146" s="66">
        <v>0</v>
      </c>
      <c r="E146" s="66">
        <v>0</v>
      </c>
      <c r="F146" s="66">
        <v>0</v>
      </c>
      <c r="G146" s="66">
        <v>0</v>
      </c>
      <c r="H146" s="66" t="s">
        <v>32</v>
      </c>
      <c r="I146" s="66">
        <v>0</v>
      </c>
      <c r="J146" s="66">
        <v>0</v>
      </c>
      <c r="K146" s="66">
        <v>0</v>
      </c>
      <c r="L146" s="66">
        <v>0</v>
      </c>
      <c r="M146" s="66">
        <v>0</v>
      </c>
      <c r="N146" s="67" t="s">
        <v>32</v>
      </c>
      <c r="O146" s="77">
        <f t="shared" si="79"/>
        <v>0</v>
      </c>
      <c r="P146" s="77"/>
      <c r="Q146" s="69">
        <f t="shared" si="58"/>
        <v>0</v>
      </c>
      <c r="R146" s="70" t="s">
        <v>32</v>
      </c>
      <c r="S146" s="71" t="str">
        <f t="shared" si="59"/>
        <v>-</v>
      </c>
      <c r="T146" s="60" t="s">
        <v>32</v>
      </c>
      <c r="U146" s="25"/>
      <c r="W146" s="72"/>
      <c r="X146" s="79"/>
      <c r="Z146" s="73"/>
    </row>
    <row r="147" spans="1:26" ht="39" customHeight="1" x14ac:dyDescent="0.25">
      <c r="A147" s="62" t="s">
        <v>157</v>
      </c>
      <c r="B147" s="63" t="s">
        <v>158</v>
      </c>
      <c r="C147" s="64" t="s">
        <v>31</v>
      </c>
      <c r="D147" s="66">
        <v>0</v>
      </c>
      <c r="E147" s="66">
        <v>0</v>
      </c>
      <c r="F147" s="66">
        <v>0</v>
      </c>
      <c r="G147" s="66">
        <v>0</v>
      </c>
      <c r="H147" s="66" t="s">
        <v>32</v>
      </c>
      <c r="I147" s="66">
        <v>0</v>
      </c>
      <c r="J147" s="66">
        <v>0</v>
      </c>
      <c r="K147" s="66">
        <v>0</v>
      </c>
      <c r="L147" s="66">
        <v>0</v>
      </c>
      <c r="M147" s="66">
        <v>0</v>
      </c>
      <c r="N147" s="67" t="s">
        <v>32</v>
      </c>
      <c r="O147" s="77">
        <f t="shared" si="79"/>
        <v>0</v>
      </c>
      <c r="P147" s="77"/>
      <c r="Q147" s="69">
        <f t="shared" si="58"/>
        <v>0</v>
      </c>
      <c r="R147" s="70" t="s">
        <v>32</v>
      </c>
      <c r="S147" s="71" t="str">
        <f t="shared" si="59"/>
        <v>-</v>
      </c>
      <c r="T147" s="60" t="s">
        <v>32</v>
      </c>
      <c r="U147" s="25"/>
      <c r="W147" s="72"/>
      <c r="X147" s="79"/>
      <c r="Z147" s="73"/>
    </row>
    <row r="148" spans="1:26" ht="39" customHeight="1" x14ac:dyDescent="0.25">
      <c r="A148" s="62" t="s">
        <v>159</v>
      </c>
      <c r="B148" s="63" t="s">
        <v>160</v>
      </c>
      <c r="C148" s="64" t="s">
        <v>31</v>
      </c>
      <c r="D148" s="66">
        <v>0</v>
      </c>
      <c r="E148" s="66">
        <v>0</v>
      </c>
      <c r="F148" s="66">
        <v>0</v>
      </c>
      <c r="G148" s="66">
        <v>0</v>
      </c>
      <c r="H148" s="66" t="s">
        <v>32</v>
      </c>
      <c r="I148" s="66">
        <v>0</v>
      </c>
      <c r="J148" s="66">
        <v>0</v>
      </c>
      <c r="K148" s="66">
        <v>0</v>
      </c>
      <c r="L148" s="66">
        <v>0</v>
      </c>
      <c r="M148" s="66">
        <v>0</v>
      </c>
      <c r="N148" s="67" t="s">
        <v>32</v>
      </c>
      <c r="O148" s="77">
        <f t="shared" si="79"/>
        <v>0</v>
      </c>
      <c r="P148" s="77"/>
      <c r="Q148" s="69">
        <f t="shared" si="58"/>
        <v>0</v>
      </c>
      <c r="R148" s="70" t="s">
        <v>32</v>
      </c>
      <c r="S148" s="71" t="str">
        <f t="shared" si="59"/>
        <v>-</v>
      </c>
      <c r="T148" s="60" t="s">
        <v>32</v>
      </c>
      <c r="U148" s="25"/>
      <c r="W148" s="72"/>
      <c r="X148" s="79"/>
      <c r="Z148" s="73"/>
    </row>
    <row r="149" spans="1:26" ht="39" customHeight="1" x14ac:dyDescent="0.25">
      <c r="A149" s="62" t="s">
        <v>161</v>
      </c>
      <c r="B149" s="63" t="s">
        <v>162</v>
      </c>
      <c r="C149" s="64" t="s">
        <v>31</v>
      </c>
      <c r="D149" s="66">
        <v>0</v>
      </c>
      <c r="E149" s="66">
        <v>0</v>
      </c>
      <c r="F149" s="66">
        <v>0</v>
      </c>
      <c r="G149" s="66">
        <v>0</v>
      </c>
      <c r="H149" s="66" t="s">
        <v>32</v>
      </c>
      <c r="I149" s="66">
        <v>0</v>
      </c>
      <c r="J149" s="66">
        <v>0</v>
      </c>
      <c r="K149" s="66">
        <v>0</v>
      </c>
      <c r="L149" s="66">
        <v>0</v>
      </c>
      <c r="M149" s="66">
        <v>0</v>
      </c>
      <c r="N149" s="67" t="s">
        <v>32</v>
      </c>
      <c r="O149" s="77">
        <f t="shared" si="79"/>
        <v>0</v>
      </c>
      <c r="P149" s="77"/>
      <c r="Q149" s="69">
        <f t="shared" si="58"/>
        <v>0</v>
      </c>
      <c r="R149" s="70" t="s">
        <v>32</v>
      </c>
      <c r="S149" s="71" t="str">
        <f t="shared" si="59"/>
        <v>-</v>
      </c>
      <c r="T149" s="60" t="s">
        <v>32</v>
      </c>
      <c r="U149" s="25"/>
      <c r="W149" s="72"/>
      <c r="X149" s="79"/>
      <c r="Z149" s="73"/>
    </row>
    <row r="150" spans="1:26" ht="39" customHeight="1" x14ac:dyDescent="0.25">
      <c r="A150" s="62" t="s">
        <v>163</v>
      </c>
      <c r="B150" s="63" t="s">
        <v>164</v>
      </c>
      <c r="C150" s="64" t="s">
        <v>31</v>
      </c>
      <c r="D150" s="66">
        <v>0</v>
      </c>
      <c r="E150" s="66">
        <v>0</v>
      </c>
      <c r="F150" s="66">
        <v>0</v>
      </c>
      <c r="G150" s="66">
        <v>0</v>
      </c>
      <c r="H150" s="66" t="s">
        <v>32</v>
      </c>
      <c r="I150" s="66">
        <v>0</v>
      </c>
      <c r="J150" s="66">
        <v>0</v>
      </c>
      <c r="K150" s="66">
        <v>0</v>
      </c>
      <c r="L150" s="66">
        <v>0</v>
      </c>
      <c r="M150" s="66">
        <v>0</v>
      </c>
      <c r="N150" s="67" t="s">
        <v>32</v>
      </c>
      <c r="O150" s="77">
        <f t="shared" si="79"/>
        <v>0</v>
      </c>
      <c r="P150" s="77"/>
      <c r="Q150" s="69">
        <f t="shared" si="58"/>
        <v>0</v>
      </c>
      <c r="R150" s="70" t="s">
        <v>32</v>
      </c>
      <c r="S150" s="71" t="str">
        <f t="shared" si="59"/>
        <v>-</v>
      </c>
      <c r="T150" s="60" t="s">
        <v>32</v>
      </c>
      <c r="U150" s="25"/>
      <c r="W150" s="72"/>
      <c r="X150" s="79"/>
      <c r="Z150" s="73"/>
    </row>
    <row r="151" spans="1:26" ht="39" customHeight="1" x14ac:dyDescent="0.25">
      <c r="A151" s="62" t="s">
        <v>165</v>
      </c>
      <c r="B151" s="63" t="s">
        <v>166</v>
      </c>
      <c r="C151" s="64" t="s">
        <v>31</v>
      </c>
      <c r="D151" s="66">
        <v>0</v>
      </c>
      <c r="E151" s="66">
        <v>0</v>
      </c>
      <c r="F151" s="66">
        <v>0</v>
      </c>
      <c r="G151" s="66">
        <v>0</v>
      </c>
      <c r="H151" s="66" t="s">
        <v>32</v>
      </c>
      <c r="I151" s="66">
        <v>0</v>
      </c>
      <c r="J151" s="66">
        <v>0</v>
      </c>
      <c r="K151" s="66">
        <v>0</v>
      </c>
      <c r="L151" s="66">
        <v>0</v>
      </c>
      <c r="M151" s="66">
        <v>0</v>
      </c>
      <c r="N151" s="67" t="s">
        <v>32</v>
      </c>
      <c r="O151" s="77">
        <f t="shared" si="79"/>
        <v>0</v>
      </c>
      <c r="P151" s="77"/>
      <c r="Q151" s="69">
        <f t="shared" si="58"/>
        <v>0</v>
      </c>
      <c r="R151" s="70" t="s">
        <v>32</v>
      </c>
      <c r="S151" s="71" t="str">
        <f t="shared" si="59"/>
        <v>-</v>
      </c>
      <c r="T151" s="60" t="s">
        <v>32</v>
      </c>
      <c r="U151" s="25"/>
      <c r="W151" s="72"/>
      <c r="X151" s="79"/>
      <c r="Z151" s="73"/>
    </row>
    <row r="152" spans="1:26" ht="39" customHeight="1" x14ac:dyDescent="0.25">
      <c r="A152" s="62" t="s">
        <v>167</v>
      </c>
      <c r="B152" s="63" t="s">
        <v>168</v>
      </c>
      <c r="C152" s="64" t="s">
        <v>31</v>
      </c>
      <c r="D152" s="66">
        <v>0</v>
      </c>
      <c r="E152" s="66">
        <v>0</v>
      </c>
      <c r="F152" s="66">
        <v>0</v>
      </c>
      <c r="G152" s="66">
        <v>0</v>
      </c>
      <c r="H152" s="66" t="s">
        <v>32</v>
      </c>
      <c r="I152" s="66">
        <v>0</v>
      </c>
      <c r="J152" s="66">
        <v>0</v>
      </c>
      <c r="K152" s="66">
        <v>0</v>
      </c>
      <c r="L152" s="66">
        <v>0</v>
      </c>
      <c r="M152" s="66">
        <v>0</v>
      </c>
      <c r="N152" s="67" t="s">
        <v>32</v>
      </c>
      <c r="O152" s="77">
        <f t="shared" si="79"/>
        <v>0</v>
      </c>
      <c r="P152" s="77"/>
      <c r="Q152" s="69">
        <f t="shared" si="58"/>
        <v>0</v>
      </c>
      <c r="R152" s="70" t="s">
        <v>32</v>
      </c>
      <c r="S152" s="71" t="str">
        <f t="shared" si="59"/>
        <v>-</v>
      </c>
      <c r="T152" s="60" t="s">
        <v>32</v>
      </c>
      <c r="U152" s="25"/>
      <c r="W152" s="72"/>
      <c r="X152" s="79"/>
      <c r="Z152" s="73"/>
    </row>
    <row r="153" spans="1:26" ht="39" customHeight="1" x14ac:dyDescent="0.25">
      <c r="A153" s="62" t="s">
        <v>169</v>
      </c>
      <c r="B153" s="63" t="s">
        <v>170</v>
      </c>
      <c r="C153" s="64" t="s">
        <v>31</v>
      </c>
      <c r="D153" s="66">
        <v>0</v>
      </c>
      <c r="E153" s="66">
        <v>0</v>
      </c>
      <c r="F153" s="66">
        <v>0</v>
      </c>
      <c r="G153" s="66">
        <v>0</v>
      </c>
      <c r="H153" s="66" t="s">
        <v>32</v>
      </c>
      <c r="I153" s="66">
        <v>0</v>
      </c>
      <c r="J153" s="66">
        <v>0</v>
      </c>
      <c r="K153" s="66">
        <v>0</v>
      </c>
      <c r="L153" s="66">
        <v>0</v>
      </c>
      <c r="M153" s="66">
        <v>0</v>
      </c>
      <c r="N153" s="67" t="s">
        <v>32</v>
      </c>
      <c r="O153" s="77">
        <f t="shared" si="79"/>
        <v>0</v>
      </c>
      <c r="P153" s="77"/>
      <c r="Q153" s="69">
        <f t="shared" ref="Q153:Q216" si="80">IF(K153="нд","нд",(M153)-(K153))</f>
        <v>0</v>
      </c>
      <c r="R153" s="70" t="s">
        <v>32</v>
      </c>
      <c r="S153" s="71" t="str">
        <f t="shared" ref="S153:S216" si="81">IF(K153="нд","нд",IF((K153)&gt;0,Q153/(K153),"-"))</f>
        <v>-</v>
      </c>
      <c r="T153" s="60" t="s">
        <v>32</v>
      </c>
      <c r="U153" s="25"/>
      <c r="W153" s="72"/>
      <c r="X153" s="79"/>
      <c r="Z153" s="73"/>
    </row>
    <row r="154" spans="1:26" ht="39" customHeight="1" x14ac:dyDescent="0.25">
      <c r="A154" s="62" t="s">
        <v>171</v>
      </c>
      <c r="B154" s="63" t="s">
        <v>172</v>
      </c>
      <c r="C154" s="64" t="s">
        <v>31</v>
      </c>
      <c r="D154" s="66">
        <v>0</v>
      </c>
      <c r="E154" s="66">
        <v>0</v>
      </c>
      <c r="F154" s="66">
        <v>0</v>
      </c>
      <c r="G154" s="66">
        <v>0</v>
      </c>
      <c r="H154" s="66" t="s">
        <v>32</v>
      </c>
      <c r="I154" s="66">
        <v>0</v>
      </c>
      <c r="J154" s="66">
        <v>0</v>
      </c>
      <c r="K154" s="66">
        <v>0</v>
      </c>
      <c r="L154" s="66">
        <v>0</v>
      </c>
      <c r="M154" s="66">
        <v>0</v>
      </c>
      <c r="N154" s="67" t="s">
        <v>32</v>
      </c>
      <c r="O154" s="77">
        <f t="shared" si="79"/>
        <v>0</v>
      </c>
      <c r="P154" s="77"/>
      <c r="Q154" s="69">
        <f t="shared" si="80"/>
        <v>0</v>
      </c>
      <c r="R154" s="70" t="s">
        <v>32</v>
      </c>
      <c r="S154" s="71" t="str">
        <f t="shared" si="81"/>
        <v>-</v>
      </c>
      <c r="T154" s="60" t="s">
        <v>32</v>
      </c>
      <c r="U154" s="25"/>
      <c r="W154" s="72"/>
      <c r="X154" s="79"/>
      <c r="Z154" s="73"/>
    </row>
    <row r="155" spans="1:26" ht="39" customHeight="1" x14ac:dyDescent="0.25">
      <c r="A155" s="62" t="s">
        <v>173</v>
      </c>
      <c r="B155" s="63" t="s">
        <v>122</v>
      </c>
      <c r="C155" s="64" t="s">
        <v>31</v>
      </c>
      <c r="D155" s="66">
        <v>0</v>
      </c>
      <c r="E155" s="66">
        <v>0</v>
      </c>
      <c r="F155" s="66">
        <v>0</v>
      </c>
      <c r="G155" s="66">
        <v>0</v>
      </c>
      <c r="H155" s="66" t="s">
        <v>32</v>
      </c>
      <c r="I155" s="66">
        <v>0</v>
      </c>
      <c r="J155" s="66">
        <v>0</v>
      </c>
      <c r="K155" s="66">
        <v>0</v>
      </c>
      <c r="L155" s="66">
        <v>0</v>
      </c>
      <c r="M155" s="66">
        <v>0</v>
      </c>
      <c r="N155" s="67" t="s">
        <v>32</v>
      </c>
      <c r="O155" s="77">
        <f t="shared" si="79"/>
        <v>0</v>
      </c>
      <c r="P155" s="77"/>
      <c r="Q155" s="69">
        <f t="shared" si="80"/>
        <v>0</v>
      </c>
      <c r="R155" s="70" t="s">
        <v>32</v>
      </c>
      <c r="S155" s="71" t="str">
        <f t="shared" si="81"/>
        <v>-</v>
      </c>
      <c r="T155" s="60" t="s">
        <v>32</v>
      </c>
      <c r="U155" s="25"/>
      <c r="W155" s="72"/>
      <c r="X155" s="79"/>
      <c r="Z155" s="73"/>
    </row>
    <row r="156" spans="1:26" ht="39" customHeight="1" x14ac:dyDescent="0.25">
      <c r="A156" s="62" t="s">
        <v>174</v>
      </c>
      <c r="B156" s="63" t="s">
        <v>175</v>
      </c>
      <c r="C156" s="64" t="s">
        <v>31</v>
      </c>
      <c r="D156" s="66">
        <v>0</v>
      </c>
      <c r="E156" s="66">
        <v>0</v>
      </c>
      <c r="F156" s="66">
        <v>0</v>
      </c>
      <c r="G156" s="66">
        <v>0</v>
      </c>
      <c r="H156" s="66" t="s">
        <v>32</v>
      </c>
      <c r="I156" s="66">
        <v>0</v>
      </c>
      <c r="J156" s="66">
        <v>0</v>
      </c>
      <c r="K156" s="66">
        <v>0</v>
      </c>
      <c r="L156" s="66">
        <v>0</v>
      </c>
      <c r="M156" s="66">
        <v>0</v>
      </c>
      <c r="N156" s="67" t="s">
        <v>32</v>
      </c>
      <c r="O156" s="77">
        <f t="shared" si="79"/>
        <v>0</v>
      </c>
      <c r="P156" s="77"/>
      <c r="Q156" s="69">
        <f t="shared" si="80"/>
        <v>0</v>
      </c>
      <c r="R156" s="70" t="s">
        <v>32</v>
      </c>
      <c r="S156" s="71" t="str">
        <f t="shared" si="81"/>
        <v>-</v>
      </c>
      <c r="T156" s="60" t="s">
        <v>32</v>
      </c>
      <c r="U156" s="25"/>
      <c r="W156" s="72"/>
      <c r="X156" s="79"/>
      <c r="Z156" s="73"/>
    </row>
    <row r="157" spans="1:26" ht="39" customHeight="1" x14ac:dyDescent="0.25">
      <c r="A157" s="62" t="s">
        <v>176</v>
      </c>
      <c r="B157" s="63" t="s">
        <v>177</v>
      </c>
      <c r="C157" s="64" t="s">
        <v>31</v>
      </c>
      <c r="D157" s="66">
        <v>0</v>
      </c>
      <c r="E157" s="66">
        <v>0</v>
      </c>
      <c r="F157" s="66">
        <v>0</v>
      </c>
      <c r="G157" s="66">
        <v>0</v>
      </c>
      <c r="H157" s="66" t="s">
        <v>32</v>
      </c>
      <c r="I157" s="66">
        <v>0</v>
      </c>
      <c r="J157" s="66">
        <v>0</v>
      </c>
      <c r="K157" s="66">
        <v>0</v>
      </c>
      <c r="L157" s="66">
        <v>0</v>
      </c>
      <c r="M157" s="66">
        <v>0</v>
      </c>
      <c r="N157" s="67" t="s">
        <v>32</v>
      </c>
      <c r="O157" s="77">
        <f t="shared" si="79"/>
        <v>0</v>
      </c>
      <c r="P157" s="77"/>
      <c r="Q157" s="69">
        <f t="shared" si="80"/>
        <v>0</v>
      </c>
      <c r="R157" s="70" t="s">
        <v>32</v>
      </c>
      <c r="S157" s="71" t="str">
        <f t="shared" si="81"/>
        <v>-</v>
      </c>
      <c r="T157" s="60" t="s">
        <v>32</v>
      </c>
      <c r="U157" s="25"/>
      <c r="W157" s="72"/>
      <c r="X157" s="79"/>
      <c r="Z157" s="73"/>
    </row>
    <row r="158" spans="1:26" ht="39" customHeight="1" x14ac:dyDescent="0.25">
      <c r="A158" s="62" t="s">
        <v>178</v>
      </c>
      <c r="B158" s="63" t="s">
        <v>179</v>
      </c>
      <c r="C158" s="64" t="s">
        <v>31</v>
      </c>
      <c r="D158" s="66">
        <v>0</v>
      </c>
      <c r="E158" s="66">
        <v>0</v>
      </c>
      <c r="F158" s="66">
        <v>0</v>
      </c>
      <c r="G158" s="66">
        <v>0</v>
      </c>
      <c r="H158" s="66" t="s">
        <v>32</v>
      </c>
      <c r="I158" s="66">
        <v>0</v>
      </c>
      <c r="J158" s="66">
        <v>0</v>
      </c>
      <c r="K158" s="66">
        <v>0</v>
      </c>
      <c r="L158" s="66">
        <v>0</v>
      </c>
      <c r="M158" s="66">
        <v>0</v>
      </c>
      <c r="N158" s="67" t="s">
        <v>32</v>
      </c>
      <c r="O158" s="77">
        <f t="shared" si="79"/>
        <v>0</v>
      </c>
      <c r="P158" s="77"/>
      <c r="Q158" s="69">
        <f t="shared" si="80"/>
        <v>0</v>
      </c>
      <c r="R158" s="70" t="s">
        <v>32</v>
      </c>
      <c r="S158" s="71" t="str">
        <f t="shared" si="81"/>
        <v>-</v>
      </c>
      <c r="T158" s="60" t="s">
        <v>32</v>
      </c>
      <c r="U158" s="25"/>
      <c r="W158" s="72"/>
      <c r="X158" s="79"/>
      <c r="Z158" s="73"/>
    </row>
    <row r="159" spans="1:26" ht="39" customHeight="1" x14ac:dyDescent="0.25">
      <c r="A159" s="62" t="s">
        <v>180</v>
      </c>
      <c r="B159" s="63" t="s">
        <v>181</v>
      </c>
      <c r="C159" s="64" t="s">
        <v>31</v>
      </c>
      <c r="D159" s="66">
        <v>0</v>
      </c>
      <c r="E159" s="66">
        <v>0</v>
      </c>
      <c r="F159" s="66">
        <v>0</v>
      </c>
      <c r="G159" s="66">
        <v>0</v>
      </c>
      <c r="H159" s="66" t="s">
        <v>32</v>
      </c>
      <c r="I159" s="66">
        <v>0</v>
      </c>
      <c r="J159" s="66">
        <v>0</v>
      </c>
      <c r="K159" s="66">
        <v>0</v>
      </c>
      <c r="L159" s="66">
        <v>0</v>
      </c>
      <c r="M159" s="66">
        <v>0</v>
      </c>
      <c r="N159" s="67" t="s">
        <v>32</v>
      </c>
      <c r="O159" s="77">
        <f t="shared" si="79"/>
        <v>0</v>
      </c>
      <c r="P159" s="77"/>
      <c r="Q159" s="69">
        <f t="shared" si="80"/>
        <v>0</v>
      </c>
      <c r="R159" s="70" t="s">
        <v>32</v>
      </c>
      <c r="S159" s="71" t="str">
        <f t="shared" si="81"/>
        <v>-</v>
      </c>
      <c r="T159" s="60" t="s">
        <v>32</v>
      </c>
      <c r="U159" s="25"/>
      <c r="W159" s="72"/>
      <c r="X159" s="79"/>
      <c r="Z159" s="73"/>
    </row>
    <row r="160" spans="1:26" ht="39" customHeight="1" x14ac:dyDescent="0.25">
      <c r="A160" s="62" t="s">
        <v>182</v>
      </c>
      <c r="B160" s="63" t="s">
        <v>124</v>
      </c>
      <c r="C160" s="64" t="s">
        <v>31</v>
      </c>
      <c r="D160" s="66">
        <v>0</v>
      </c>
      <c r="E160" s="66">
        <v>0</v>
      </c>
      <c r="F160" s="66">
        <v>0</v>
      </c>
      <c r="G160" s="66">
        <v>0</v>
      </c>
      <c r="H160" s="66" t="s">
        <v>32</v>
      </c>
      <c r="I160" s="66">
        <v>0</v>
      </c>
      <c r="J160" s="66">
        <v>0</v>
      </c>
      <c r="K160" s="66">
        <v>0</v>
      </c>
      <c r="L160" s="66">
        <v>0</v>
      </c>
      <c r="M160" s="66">
        <v>0</v>
      </c>
      <c r="N160" s="67" t="s">
        <v>32</v>
      </c>
      <c r="O160" s="77">
        <f t="shared" si="79"/>
        <v>0</v>
      </c>
      <c r="P160" s="77"/>
      <c r="Q160" s="69">
        <f t="shared" si="80"/>
        <v>0</v>
      </c>
      <c r="R160" s="70" t="s">
        <v>32</v>
      </c>
      <c r="S160" s="71" t="str">
        <f t="shared" si="81"/>
        <v>-</v>
      </c>
      <c r="T160" s="60" t="s">
        <v>32</v>
      </c>
      <c r="U160" s="25"/>
      <c r="W160" s="72"/>
      <c r="X160" s="79"/>
      <c r="Z160" s="73"/>
    </row>
    <row r="161" spans="1:26" ht="39" customHeight="1" x14ac:dyDescent="0.25">
      <c r="A161" s="62" t="s">
        <v>183</v>
      </c>
      <c r="B161" s="63" t="s">
        <v>184</v>
      </c>
      <c r="C161" s="64" t="s">
        <v>31</v>
      </c>
      <c r="D161" s="66">
        <v>0</v>
      </c>
      <c r="E161" s="66">
        <v>0</v>
      </c>
      <c r="F161" s="66">
        <v>0</v>
      </c>
      <c r="G161" s="66">
        <v>0</v>
      </c>
      <c r="H161" s="66" t="s">
        <v>32</v>
      </c>
      <c r="I161" s="66">
        <v>0</v>
      </c>
      <c r="J161" s="66">
        <v>0</v>
      </c>
      <c r="K161" s="66">
        <v>0</v>
      </c>
      <c r="L161" s="66">
        <v>0</v>
      </c>
      <c r="M161" s="66">
        <v>0</v>
      </c>
      <c r="N161" s="67" t="s">
        <v>32</v>
      </c>
      <c r="O161" s="77">
        <f t="shared" si="79"/>
        <v>0</v>
      </c>
      <c r="P161" s="77"/>
      <c r="Q161" s="69">
        <f t="shared" si="80"/>
        <v>0</v>
      </c>
      <c r="R161" s="70" t="s">
        <v>32</v>
      </c>
      <c r="S161" s="71" t="str">
        <f t="shared" si="81"/>
        <v>-</v>
      </c>
      <c r="T161" s="60" t="s">
        <v>32</v>
      </c>
      <c r="U161" s="25"/>
      <c r="W161" s="72"/>
      <c r="X161" s="79"/>
      <c r="Z161" s="73"/>
    </row>
    <row r="162" spans="1:26" ht="39" customHeight="1" x14ac:dyDescent="0.25">
      <c r="A162" s="62" t="s">
        <v>185</v>
      </c>
      <c r="B162" s="63" t="s">
        <v>186</v>
      </c>
      <c r="C162" s="64" t="s">
        <v>31</v>
      </c>
      <c r="D162" s="66">
        <v>0</v>
      </c>
      <c r="E162" s="66">
        <v>0</v>
      </c>
      <c r="F162" s="66">
        <v>0</v>
      </c>
      <c r="G162" s="66">
        <v>0</v>
      </c>
      <c r="H162" s="66" t="s">
        <v>32</v>
      </c>
      <c r="I162" s="66">
        <v>0</v>
      </c>
      <c r="J162" s="66">
        <v>0</v>
      </c>
      <c r="K162" s="66">
        <v>0</v>
      </c>
      <c r="L162" s="66">
        <v>0</v>
      </c>
      <c r="M162" s="66">
        <v>0</v>
      </c>
      <c r="N162" s="67" t="s">
        <v>32</v>
      </c>
      <c r="O162" s="77">
        <f t="shared" si="79"/>
        <v>0</v>
      </c>
      <c r="P162" s="77"/>
      <c r="Q162" s="69">
        <f t="shared" si="80"/>
        <v>0</v>
      </c>
      <c r="R162" s="70" t="s">
        <v>32</v>
      </c>
      <c r="S162" s="71" t="str">
        <f t="shared" si="81"/>
        <v>-</v>
      </c>
      <c r="T162" s="60" t="s">
        <v>32</v>
      </c>
      <c r="U162" s="25"/>
      <c r="W162" s="72"/>
      <c r="X162" s="79"/>
      <c r="Z162" s="73"/>
    </row>
    <row r="163" spans="1:26" ht="39" customHeight="1" x14ac:dyDescent="0.25">
      <c r="A163" s="62" t="s">
        <v>187</v>
      </c>
      <c r="B163" s="63" t="s">
        <v>188</v>
      </c>
      <c r="C163" s="64" t="s">
        <v>31</v>
      </c>
      <c r="D163" s="66">
        <v>0</v>
      </c>
      <c r="E163" s="66">
        <v>0</v>
      </c>
      <c r="F163" s="66">
        <v>0</v>
      </c>
      <c r="G163" s="66">
        <v>0</v>
      </c>
      <c r="H163" s="66" t="s">
        <v>32</v>
      </c>
      <c r="I163" s="66">
        <v>0</v>
      </c>
      <c r="J163" s="66">
        <v>0</v>
      </c>
      <c r="K163" s="66">
        <v>0</v>
      </c>
      <c r="L163" s="66">
        <v>0</v>
      </c>
      <c r="M163" s="66">
        <v>0</v>
      </c>
      <c r="N163" s="67" t="s">
        <v>32</v>
      </c>
      <c r="O163" s="77">
        <f t="shared" si="79"/>
        <v>0</v>
      </c>
      <c r="P163" s="77"/>
      <c r="Q163" s="69">
        <f t="shared" si="80"/>
        <v>0</v>
      </c>
      <c r="R163" s="70" t="s">
        <v>32</v>
      </c>
      <c r="S163" s="71" t="str">
        <f t="shared" si="81"/>
        <v>-</v>
      </c>
      <c r="T163" s="60" t="s">
        <v>32</v>
      </c>
      <c r="U163" s="25"/>
      <c r="W163" s="72"/>
      <c r="X163" s="79"/>
      <c r="Z163" s="73"/>
    </row>
    <row r="164" spans="1:26" ht="39" customHeight="1" x14ac:dyDescent="0.25">
      <c r="A164" s="62" t="s">
        <v>189</v>
      </c>
      <c r="B164" s="63" t="s">
        <v>190</v>
      </c>
      <c r="C164" s="64" t="s">
        <v>31</v>
      </c>
      <c r="D164" s="66">
        <v>0</v>
      </c>
      <c r="E164" s="66">
        <v>0</v>
      </c>
      <c r="F164" s="66">
        <v>0</v>
      </c>
      <c r="G164" s="66">
        <v>0</v>
      </c>
      <c r="H164" s="66" t="s">
        <v>32</v>
      </c>
      <c r="I164" s="66">
        <v>0</v>
      </c>
      <c r="J164" s="66">
        <v>0</v>
      </c>
      <c r="K164" s="66">
        <v>0</v>
      </c>
      <c r="L164" s="66">
        <v>0</v>
      </c>
      <c r="M164" s="66">
        <v>0</v>
      </c>
      <c r="N164" s="67" t="s">
        <v>32</v>
      </c>
      <c r="O164" s="77">
        <f t="shared" si="79"/>
        <v>0</v>
      </c>
      <c r="P164" s="77"/>
      <c r="Q164" s="69">
        <f t="shared" si="80"/>
        <v>0</v>
      </c>
      <c r="R164" s="70" t="s">
        <v>32</v>
      </c>
      <c r="S164" s="71" t="str">
        <f t="shared" si="81"/>
        <v>-</v>
      </c>
      <c r="T164" s="60" t="s">
        <v>32</v>
      </c>
      <c r="U164" s="25"/>
      <c r="W164" s="72"/>
      <c r="X164" s="79"/>
      <c r="Z164" s="73"/>
    </row>
    <row r="165" spans="1:26" ht="39" customHeight="1" x14ac:dyDescent="0.25">
      <c r="A165" s="62" t="s">
        <v>191</v>
      </c>
      <c r="B165" s="63" t="s">
        <v>186</v>
      </c>
      <c r="C165" s="64" t="s">
        <v>31</v>
      </c>
      <c r="D165" s="66">
        <v>0</v>
      </c>
      <c r="E165" s="66">
        <v>0</v>
      </c>
      <c r="F165" s="66">
        <v>0</v>
      </c>
      <c r="G165" s="66">
        <v>0</v>
      </c>
      <c r="H165" s="66" t="s">
        <v>32</v>
      </c>
      <c r="I165" s="66">
        <v>0</v>
      </c>
      <c r="J165" s="66">
        <v>0</v>
      </c>
      <c r="K165" s="66">
        <v>0</v>
      </c>
      <c r="L165" s="66">
        <v>0</v>
      </c>
      <c r="M165" s="66">
        <v>0</v>
      </c>
      <c r="N165" s="67" t="s">
        <v>32</v>
      </c>
      <c r="O165" s="77">
        <f t="shared" si="79"/>
        <v>0</v>
      </c>
      <c r="P165" s="77"/>
      <c r="Q165" s="69">
        <f t="shared" si="80"/>
        <v>0</v>
      </c>
      <c r="R165" s="70" t="s">
        <v>32</v>
      </c>
      <c r="S165" s="71" t="str">
        <f t="shared" si="81"/>
        <v>-</v>
      </c>
      <c r="T165" s="60" t="s">
        <v>32</v>
      </c>
      <c r="U165" s="25"/>
      <c r="W165" s="72"/>
      <c r="X165" s="79"/>
      <c r="Z165" s="73"/>
    </row>
    <row r="166" spans="1:26" ht="39" customHeight="1" x14ac:dyDescent="0.25">
      <c r="A166" s="62" t="s">
        <v>192</v>
      </c>
      <c r="B166" s="63" t="s">
        <v>188</v>
      </c>
      <c r="C166" s="64" t="s">
        <v>31</v>
      </c>
      <c r="D166" s="66">
        <v>0</v>
      </c>
      <c r="E166" s="66">
        <v>0</v>
      </c>
      <c r="F166" s="66">
        <v>0</v>
      </c>
      <c r="G166" s="66">
        <v>0</v>
      </c>
      <c r="H166" s="66" t="s">
        <v>32</v>
      </c>
      <c r="I166" s="66">
        <v>0</v>
      </c>
      <c r="J166" s="66">
        <v>0</v>
      </c>
      <c r="K166" s="66">
        <v>0</v>
      </c>
      <c r="L166" s="66">
        <v>0</v>
      </c>
      <c r="M166" s="66">
        <v>0</v>
      </c>
      <c r="N166" s="67" t="s">
        <v>32</v>
      </c>
      <c r="O166" s="77">
        <f t="shared" si="79"/>
        <v>0</v>
      </c>
      <c r="P166" s="77"/>
      <c r="Q166" s="69">
        <f t="shared" si="80"/>
        <v>0</v>
      </c>
      <c r="R166" s="70" t="s">
        <v>32</v>
      </c>
      <c r="S166" s="71" t="str">
        <f t="shared" si="81"/>
        <v>-</v>
      </c>
      <c r="T166" s="60" t="s">
        <v>32</v>
      </c>
      <c r="U166" s="25"/>
      <c r="W166" s="72"/>
      <c r="X166" s="79"/>
      <c r="Z166" s="73"/>
    </row>
    <row r="167" spans="1:26" ht="39" customHeight="1" x14ac:dyDescent="0.25">
      <c r="A167" s="62" t="s">
        <v>193</v>
      </c>
      <c r="B167" s="63" t="s">
        <v>190</v>
      </c>
      <c r="C167" s="64" t="s">
        <v>31</v>
      </c>
      <c r="D167" s="66">
        <v>0</v>
      </c>
      <c r="E167" s="66">
        <v>0</v>
      </c>
      <c r="F167" s="66">
        <v>0</v>
      </c>
      <c r="G167" s="66">
        <v>0</v>
      </c>
      <c r="H167" s="66" t="s">
        <v>32</v>
      </c>
      <c r="I167" s="66">
        <v>0</v>
      </c>
      <c r="J167" s="66">
        <v>0</v>
      </c>
      <c r="K167" s="66">
        <v>0</v>
      </c>
      <c r="L167" s="66">
        <v>0</v>
      </c>
      <c r="M167" s="66">
        <v>0</v>
      </c>
      <c r="N167" s="67" t="s">
        <v>32</v>
      </c>
      <c r="O167" s="77">
        <f t="shared" si="79"/>
        <v>0</v>
      </c>
      <c r="P167" s="77"/>
      <c r="Q167" s="69">
        <f t="shared" si="80"/>
        <v>0</v>
      </c>
      <c r="R167" s="70" t="s">
        <v>32</v>
      </c>
      <c r="S167" s="71" t="str">
        <f t="shared" si="81"/>
        <v>-</v>
      </c>
      <c r="T167" s="60" t="s">
        <v>32</v>
      </c>
      <c r="U167" s="25"/>
      <c r="W167" s="72"/>
      <c r="X167" s="79"/>
      <c r="Z167" s="73"/>
    </row>
    <row r="168" spans="1:26" ht="39" customHeight="1" x14ac:dyDescent="0.25">
      <c r="A168" s="62" t="s">
        <v>194</v>
      </c>
      <c r="B168" s="63" t="s">
        <v>195</v>
      </c>
      <c r="C168" s="64" t="s">
        <v>31</v>
      </c>
      <c r="D168" s="66">
        <v>0</v>
      </c>
      <c r="E168" s="66">
        <v>0</v>
      </c>
      <c r="F168" s="66">
        <v>0</v>
      </c>
      <c r="G168" s="66">
        <v>0</v>
      </c>
      <c r="H168" s="66" t="s">
        <v>32</v>
      </c>
      <c r="I168" s="66">
        <v>0</v>
      </c>
      <c r="J168" s="66">
        <v>0</v>
      </c>
      <c r="K168" s="66">
        <v>0</v>
      </c>
      <c r="L168" s="66">
        <v>0</v>
      </c>
      <c r="M168" s="66">
        <v>0</v>
      </c>
      <c r="N168" s="67" t="s">
        <v>32</v>
      </c>
      <c r="O168" s="77">
        <f t="shared" si="79"/>
        <v>0</v>
      </c>
      <c r="P168" s="77"/>
      <c r="Q168" s="69">
        <f t="shared" si="80"/>
        <v>0</v>
      </c>
      <c r="R168" s="70" t="s">
        <v>32</v>
      </c>
      <c r="S168" s="71" t="str">
        <f t="shared" si="81"/>
        <v>-</v>
      </c>
      <c r="T168" s="60" t="s">
        <v>32</v>
      </c>
      <c r="U168" s="25"/>
      <c r="W168" s="72"/>
      <c r="X168" s="79"/>
      <c r="Z168" s="73"/>
    </row>
    <row r="169" spans="1:26" ht="39" customHeight="1" x14ac:dyDescent="0.25">
      <c r="A169" s="62" t="s">
        <v>196</v>
      </c>
      <c r="B169" s="63" t="s">
        <v>197</v>
      </c>
      <c r="C169" s="64" t="s">
        <v>31</v>
      </c>
      <c r="D169" s="66">
        <v>0</v>
      </c>
      <c r="E169" s="66">
        <v>0</v>
      </c>
      <c r="F169" s="66">
        <v>0</v>
      </c>
      <c r="G169" s="66">
        <v>0</v>
      </c>
      <c r="H169" s="66" t="s">
        <v>32</v>
      </c>
      <c r="I169" s="66">
        <v>0</v>
      </c>
      <c r="J169" s="66">
        <v>0</v>
      </c>
      <c r="K169" s="66">
        <v>0</v>
      </c>
      <c r="L169" s="66">
        <v>0</v>
      </c>
      <c r="M169" s="66">
        <v>0</v>
      </c>
      <c r="N169" s="67" t="s">
        <v>32</v>
      </c>
      <c r="O169" s="77">
        <f t="shared" si="79"/>
        <v>0</v>
      </c>
      <c r="P169" s="77"/>
      <c r="Q169" s="69">
        <f t="shared" si="80"/>
        <v>0</v>
      </c>
      <c r="R169" s="70" t="s">
        <v>32</v>
      </c>
      <c r="S169" s="71" t="str">
        <f t="shared" si="81"/>
        <v>-</v>
      </c>
      <c r="T169" s="60" t="s">
        <v>32</v>
      </c>
      <c r="U169" s="25"/>
      <c r="W169" s="72"/>
      <c r="X169" s="79"/>
      <c r="Z169" s="73"/>
    </row>
    <row r="170" spans="1:26" ht="39" customHeight="1" x14ac:dyDescent="0.25">
      <c r="A170" s="62" t="s">
        <v>198</v>
      </c>
      <c r="B170" s="63" t="s">
        <v>199</v>
      </c>
      <c r="C170" s="64" t="s">
        <v>31</v>
      </c>
      <c r="D170" s="66">
        <v>0</v>
      </c>
      <c r="E170" s="66">
        <v>0</v>
      </c>
      <c r="F170" s="66">
        <v>0</v>
      </c>
      <c r="G170" s="66">
        <v>0</v>
      </c>
      <c r="H170" s="66" t="s">
        <v>32</v>
      </c>
      <c r="I170" s="66">
        <v>0</v>
      </c>
      <c r="J170" s="66">
        <v>0</v>
      </c>
      <c r="K170" s="66">
        <v>0</v>
      </c>
      <c r="L170" s="66">
        <v>0</v>
      </c>
      <c r="M170" s="66">
        <v>0</v>
      </c>
      <c r="N170" s="67" t="s">
        <v>32</v>
      </c>
      <c r="O170" s="77">
        <f t="shared" si="79"/>
        <v>0</v>
      </c>
      <c r="P170" s="77"/>
      <c r="Q170" s="69">
        <f t="shared" si="80"/>
        <v>0</v>
      </c>
      <c r="R170" s="70" t="s">
        <v>32</v>
      </c>
      <c r="S170" s="71" t="str">
        <f t="shared" si="81"/>
        <v>-</v>
      </c>
      <c r="T170" s="60" t="s">
        <v>32</v>
      </c>
      <c r="U170" s="25"/>
      <c r="W170" s="72"/>
      <c r="X170" s="79"/>
      <c r="Z170" s="73"/>
    </row>
    <row r="171" spans="1:26" ht="39" customHeight="1" x14ac:dyDescent="0.25">
      <c r="A171" s="62" t="s">
        <v>200</v>
      </c>
      <c r="B171" s="63" t="s">
        <v>201</v>
      </c>
      <c r="C171" s="64" t="s">
        <v>31</v>
      </c>
      <c r="D171" s="66">
        <v>0</v>
      </c>
      <c r="E171" s="66">
        <v>0</v>
      </c>
      <c r="F171" s="66">
        <v>0</v>
      </c>
      <c r="G171" s="66">
        <v>0</v>
      </c>
      <c r="H171" s="66" t="s">
        <v>32</v>
      </c>
      <c r="I171" s="66">
        <v>0</v>
      </c>
      <c r="J171" s="66">
        <v>0</v>
      </c>
      <c r="K171" s="66">
        <v>0</v>
      </c>
      <c r="L171" s="66">
        <v>0</v>
      </c>
      <c r="M171" s="66">
        <v>0</v>
      </c>
      <c r="N171" s="67" t="s">
        <v>32</v>
      </c>
      <c r="O171" s="77">
        <f t="shared" si="79"/>
        <v>0</v>
      </c>
      <c r="P171" s="77"/>
      <c r="Q171" s="69">
        <f t="shared" si="80"/>
        <v>0</v>
      </c>
      <c r="R171" s="70" t="s">
        <v>32</v>
      </c>
      <c r="S171" s="71" t="str">
        <f t="shared" si="81"/>
        <v>-</v>
      </c>
      <c r="T171" s="60" t="s">
        <v>32</v>
      </c>
      <c r="U171" s="25"/>
      <c r="W171" s="72"/>
      <c r="X171" s="79"/>
      <c r="Z171" s="73"/>
    </row>
    <row r="172" spans="1:26" ht="39" customHeight="1" x14ac:dyDescent="0.25">
      <c r="A172" s="62" t="s">
        <v>202</v>
      </c>
      <c r="B172" s="63" t="s">
        <v>203</v>
      </c>
      <c r="C172" s="64" t="s">
        <v>31</v>
      </c>
      <c r="D172" s="66">
        <v>0</v>
      </c>
      <c r="E172" s="66">
        <v>0</v>
      </c>
      <c r="F172" s="66">
        <v>0</v>
      </c>
      <c r="G172" s="66">
        <v>0</v>
      </c>
      <c r="H172" s="66" t="s">
        <v>32</v>
      </c>
      <c r="I172" s="66">
        <v>0</v>
      </c>
      <c r="J172" s="66">
        <v>0</v>
      </c>
      <c r="K172" s="66">
        <v>0</v>
      </c>
      <c r="L172" s="66">
        <v>0</v>
      </c>
      <c r="M172" s="66">
        <v>0</v>
      </c>
      <c r="N172" s="67" t="s">
        <v>32</v>
      </c>
      <c r="O172" s="77">
        <f t="shared" si="79"/>
        <v>0</v>
      </c>
      <c r="P172" s="77"/>
      <c r="Q172" s="69">
        <f t="shared" si="80"/>
        <v>0</v>
      </c>
      <c r="R172" s="70" t="s">
        <v>32</v>
      </c>
      <c r="S172" s="71" t="str">
        <f t="shared" si="81"/>
        <v>-</v>
      </c>
      <c r="T172" s="60" t="s">
        <v>32</v>
      </c>
      <c r="U172" s="25"/>
      <c r="W172" s="72"/>
      <c r="X172" s="79"/>
      <c r="Z172" s="73"/>
    </row>
    <row r="173" spans="1:26" ht="39" customHeight="1" x14ac:dyDescent="0.25">
      <c r="A173" s="62" t="s">
        <v>204</v>
      </c>
      <c r="B173" s="63" t="s">
        <v>134</v>
      </c>
      <c r="C173" s="64" t="s">
        <v>31</v>
      </c>
      <c r="D173" s="66">
        <v>0</v>
      </c>
      <c r="E173" s="66">
        <v>0</v>
      </c>
      <c r="F173" s="66">
        <v>0</v>
      </c>
      <c r="G173" s="66">
        <v>0</v>
      </c>
      <c r="H173" s="66" t="s">
        <v>32</v>
      </c>
      <c r="I173" s="66">
        <v>0</v>
      </c>
      <c r="J173" s="66">
        <v>0</v>
      </c>
      <c r="K173" s="66">
        <v>0</v>
      </c>
      <c r="L173" s="66">
        <v>0</v>
      </c>
      <c r="M173" s="66">
        <v>0</v>
      </c>
      <c r="N173" s="67" t="s">
        <v>32</v>
      </c>
      <c r="O173" s="77">
        <f t="shared" si="79"/>
        <v>0</v>
      </c>
      <c r="P173" s="77"/>
      <c r="Q173" s="69">
        <f t="shared" si="80"/>
        <v>0</v>
      </c>
      <c r="R173" s="70" t="s">
        <v>32</v>
      </c>
      <c r="S173" s="71" t="str">
        <f t="shared" si="81"/>
        <v>-</v>
      </c>
      <c r="T173" s="60" t="s">
        <v>32</v>
      </c>
      <c r="U173" s="25"/>
      <c r="W173" s="72"/>
      <c r="X173" s="79"/>
      <c r="Z173" s="73"/>
    </row>
    <row r="174" spans="1:26" ht="39" customHeight="1" x14ac:dyDescent="0.25">
      <c r="A174" s="62" t="s">
        <v>205</v>
      </c>
      <c r="B174" s="63" t="s">
        <v>206</v>
      </c>
      <c r="C174" s="64" t="s">
        <v>31</v>
      </c>
      <c r="D174" s="66">
        <v>0</v>
      </c>
      <c r="E174" s="66">
        <v>0</v>
      </c>
      <c r="F174" s="66">
        <v>0</v>
      </c>
      <c r="G174" s="66">
        <v>0</v>
      </c>
      <c r="H174" s="66" t="s">
        <v>32</v>
      </c>
      <c r="I174" s="66">
        <v>0</v>
      </c>
      <c r="J174" s="66">
        <v>0</v>
      </c>
      <c r="K174" s="66">
        <v>0</v>
      </c>
      <c r="L174" s="66">
        <v>0</v>
      </c>
      <c r="M174" s="66">
        <v>0</v>
      </c>
      <c r="N174" s="67" t="s">
        <v>32</v>
      </c>
      <c r="O174" s="77">
        <f t="shared" si="79"/>
        <v>0</v>
      </c>
      <c r="P174" s="77"/>
      <c r="Q174" s="69">
        <f t="shared" si="80"/>
        <v>0</v>
      </c>
      <c r="R174" s="70" t="s">
        <v>32</v>
      </c>
      <c r="S174" s="71" t="str">
        <f t="shared" si="81"/>
        <v>-</v>
      </c>
      <c r="T174" s="60" t="s">
        <v>32</v>
      </c>
      <c r="U174" s="25"/>
      <c r="W174" s="72"/>
      <c r="X174" s="79"/>
      <c r="Z174" s="73"/>
    </row>
    <row r="175" spans="1:26" ht="39" customHeight="1" x14ac:dyDescent="0.25">
      <c r="A175" s="62" t="s">
        <v>207</v>
      </c>
      <c r="B175" s="63" t="s">
        <v>208</v>
      </c>
      <c r="C175" s="64" t="s">
        <v>31</v>
      </c>
      <c r="D175" s="76">
        <f>D176+D182+D189+D196+D197</f>
        <v>0</v>
      </c>
      <c r="E175" s="76">
        <f t="shared" ref="E175:F175" si="82">E176+E182+E189+E196+E197</f>
        <v>249.39112526820384</v>
      </c>
      <c r="F175" s="76">
        <f t="shared" si="82"/>
        <v>0</v>
      </c>
      <c r="G175" s="76">
        <f>G176+G182+G189+G196+G197</f>
        <v>74.570332259999986</v>
      </c>
      <c r="H175" s="66" t="s">
        <v>32</v>
      </c>
      <c r="I175" s="76">
        <f t="shared" ref="I175:M175" si="83">I176+I182+I189+I196+I197</f>
        <v>174.82079300820385</v>
      </c>
      <c r="J175" s="76">
        <f t="shared" si="83"/>
        <v>0</v>
      </c>
      <c r="K175" s="76">
        <f t="shared" si="83"/>
        <v>41.205972172149906</v>
      </c>
      <c r="L175" s="76">
        <f t="shared" si="83"/>
        <v>0</v>
      </c>
      <c r="M175" s="76">
        <f t="shared" si="83"/>
        <v>39.962422150000002</v>
      </c>
      <c r="N175" s="67" t="s">
        <v>32</v>
      </c>
      <c r="O175" s="77">
        <f t="shared" si="79"/>
        <v>134.85837085820384</v>
      </c>
      <c r="P175" s="77"/>
      <c r="Q175" s="69">
        <f t="shared" si="80"/>
        <v>-1.2435500221499041</v>
      </c>
      <c r="R175" s="70" t="s">
        <v>32</v>
      </c>
      <c r="S175" s="71">
        <f t="shared" si="81"/>
        <v>-3.0178878366335177E-2</v>
      </c>
      <c r="T175" s="60" t="s">
        <v>32</v>
      </c>
      <c r="U175" s="25"/>
      <c r="W175" s="72"/>
      <c r="X175" s="79"/>
      <c r="Z175" s="73"/>
    </row>
    <row r="176" spans="1:26" ht="39" customHeight="1" x14ac:dyDescent="0.25">
      <c r="A176" s="62" t="s">
        <v>209</v>
      </c>
      <c r="B176" s="63" t="s">
        <v>210</v>
      </c>
      <c r="C176" s="64" t="s">
        <v>31</v>
      </c>
      <c r="D176" s="76">
        <v>0</v>
      </c>
      <c r="E176" s="76">
        <v>0</v>
      </c>
      <c r="F176" s="76">
        <v>0</v>
      </c>
      <c r="G176" s="76">
        <v>0</v>
      </c>
      <c r="H176" s="66" t="s">
        <v>32</v>
      </c>
      <c r="I176" s="76">
        <v>0</v>
      </c>
      <c r="J176" s="76">
        <v>0</v>
      </c>
      <c r="K176" s="76">
        <v>0</v>
      </c>
      <c r="L176" s="76">
        <v>0</v>
      </c>
      <c r="M176" s="76">
        <v>0</v>
      </c>
      <c r="N176" s="67" t="s">
        <v>32</v>
      </c>
      <c r="O176" s="77">
        <f t="shared" si="79"/>
        <v>0</v>
      </c>
      <c r="P176" s="77"/>
      <c r="Q176" s="69">
        <f t="shared" si="80"/>
        <v>0</v>
      </c>
      <c r="R176" s="70" t="s">
        <v>32</v>
      </c>
      <c r="S176" s="71" t="str">
        <f t="shared" si="81"/>
        <v>-</v>
      </c>
      <c r="T176" s="60" t="s">
        <v>32</v>
      </c>
      <c r="U176" s="25"/>
      <c r="W176" s="72"/>
      <c r="X176" s="79"/>
      <c r="Z176" s="73"/>
    </row>
    <row r="177" spans="1:26" ht="39" customHeight="1" x14ac:dyDescent="0.25">
      <c r="A177" s="62" t="s">
        <v>211</v>
      </c>
      <c r="B177" s="63" t="s">
        <v>212</v>
      </c>
      <c r="C177" s="64" t="s">
        <v>31</v>
      </c>
      <c r="D177" s="76">
        <v>0</v>
      </c>
      <c r="E177" s="76">
        <v>0</v>
      </c>
      <c r="F177" s="76">
        <v>0</v>
      </c>
      <c r="G177" s="76">
        <v>0</v>
      </c>
      <c r="H177" s="66" t="s">
        <v>32</v>
      </c>
      <c r="I177" s="76">
        <v>0</v>
      </c>
      <c r="J177" s="76">
        <v>0</v>
      </c>
      <c r="K177" s="76">
        <v>0</v>
      </c>
      <c r="L177" s="76">
        <v>0</v>
      </c>
      <c r="M177" s="76">
        <v>0</v>
      </c>
      <c r="N177" s="67" t="s">
        <v>32</v>
      </c>
      <c r="O177" s="77">
        <f t="shared" si="79"/>
        <v>0</v>
      </c>
      <c r="P177" s="77"/>
      <c r="Q177" s="69">
        <f t="shared" si="80"/>
        <v>0</v>
      </c>
      <c r="R177" s="70" t="s">
        <v>32</v>
      </c>
      <c r="S177" s="71" t="str">
        <f t="shared" si="81"/>
        <v>-</v>
      </c>
      <c r="T177" s="60" t="s">
        <v>32</v>
      </c>
      <c r="U177" s="25"/>
      <c r="W177" s="72"/>
      <c r="X177" s="79"/>
      <c r="Z177" s="73"/>
    </row>
    <row r="178" spans="1:26" ht="39" customHeight="1" x14ac:dyDescent="0.25">
      <c r="A178" s="62" t="s">
        <v>213</v>
      </c>
      <c r="B178" s="63" t="s">
        <v>214</v>
      </c>
      <c r="C178" s="64" t="s">
        <v>31</v>
      </c>
      <c r="D178" s="76">
        <v>0</v>
      </c>
      <c r="E178" s="76">
        <v>0</v>
      </c>
      <c r="F178" s="76">
        <v>0</v>
      </c>
      <c r="G178" s="76">
        <v>0</v>
      </c>
      <c r="H178" s="66" t="s">
        <v>32</v>
      </c>
      <c r="I178" s="76">
        <v>0</v>
      </c>
      <c r="J178" s="76">
        <v>0</v>
      </c>
      <c r="K178" s="76">
        <v>0</v>
      </c>
      <c r="L178" s="76">
        <v>0</v>
      </c>
      <c r="M178" s="76">
        <v>0</v>
      </c>
      <c r="N178" s="67" t="s">
        <v>32</v>
      </c>
      <c r="O178" s="77">
        <f t="shared" si="79"/>
        <v>0</v>
      </c>
      <c r="P178" s="77"/>
      <c r="Q178" s="69">
        <f t="shared" si="80"/>
        <v>0</v>
      </c>
      <c r="R178" s="70" t="s">
        <v>32</v>
      </c>
      <c r="S178" s="71" t="str">
        <f t="shared" si="81"/>
        <v>-</v>
      </c>
      <c r="T178" s="60" t="s">
        <v>32</v>
      </c>
      <c r="U178" s="25"/>
      <c r="W178" s="72"/>
      <c r="X178" s="79"/>
      <c r="Z178" s="73"/>
    </row>
    <row r="179" spans="1:26" ht="39" customHeight="1" x14ac:dyDescent="0.25">
      <c r="A179" s="62" t="s">
        <v>215</v>
      </c>
      <c r="B179" s="63" t="s">
        <v>122</v>
      </c>
      <c r="C179" s="64" t="s">
        <v>31</v>
      </c>
      <c r="D179" s="76">
        <v>0</v>
      </c>
      <c r="E179" s="76">
        <v>0</v>
      </c>
      <c r="F179" s="76">
        <v>0</v>
      </c>
      <c r="G179" s="76">
        <v>0</v>
      </c>
      <c r="H179" s="66" t="s">
        <v>32</v>
      </c>
      <c r="I179" s="76">
        <v>0</v>
      </c>
      <c r="J179" s="76">
        <v>0</v>
      </c>
      <c r="K179" s="76">
        <v>0</v>
      </c>
      <c r="L179" s="76">
        <v>0</v>
      </c>
      <c r="M179" s="76">
        <v>0</v>
      </c>
      <c r="N179" s="67" t="s">
        <v>32</v>
      </c>
      <c r="O179" s="77">
        <f t="shared" si="79"/>
        <v>0</v>
      </c>
      <c r="P179" s="77"/>
      <c r="Q179" s="69">
        <f t="shared" si="80"/>
        <v>0</v>
      </c>
      <c r="R179" s="70" t="s">
        <v>32</v>
      </c>
      <c r="S179" s="71" t="str">
        <f t="shared" si="81"/>
        <v>-</v>
      </c>
      <c r="T179" s="60" t="s">
        <v>32</v>
      </c>
      <c r="U179" s="25"/>
      <c r="W179" s="72"/>
      <c r="X179" s="79"/>
      <c r="Z179" s="73"/>
    </row>
    <row r="180" spans="1:26" ht="39" customHeight="1" x14ac:dyDescent="0.25">
      <c r="A180" s="62" t="s">
        <v>216</v>
      </c>
      <c r="B180" s="63" t="s">
        <v>217</v>
      </c>
      <c r="C180" s="64" t="s">
        <v>31</v>
      </c>
      <c r="D180" s="76">
        <v>0</v>
      </c>
      <c r="E180" s="76">
        <v>0</v>
      </c>
      <c r="F180" s="76">
        <v>0</v>
      </c>
      <c r="G180" s="76">
        <v>0</v>
      </c>
      <c r="H180" s="66" t="s">
        <v>32</v>
      </c>
      <c r="I180" s="76">
        <v>0</v>
      </c>
      <c r="J180" s="76">
        <v>0</v>
      </c>
      <c r="K180" s="76">
        <v>0</v>
      </c>
      <c r="L180" s="76">
        <v>0</v>
      </c>
      <c r="M180" s="76">
        <v>0</v>
      </c>
      <c r="N180" s="67" t="s">
        <v>32</v>
      </c>
      <c r="O180" s="77">
        <f t="shared" si="79"/>
        <v>0</v>
      </c>
      <c r="P180" s="77"/>
      <c r="Q180" s="69">
        <f t="shared" si="80"/>
        <v>0</v>
      </c>
      <c r="R180" s="70" t="s">
        <v>32</v>
      </c>
      <c r="S180" s="71" t="str">
        <f t="shared" si="81"/>
        <v>-</v>
      </c>
      <c r="T180" s="60" t="s">
        <v>32</v>
      </c>
      <c r="U180" s="25"/>
      <c r="W180" s="72"/>
      <c r="X180" s="79"/>
      <c r="Z180" s="73"/>
    </row>
    <row r="181" spans="1:26" ht="39" customHeight="1" x14ac:dyDescent="0.25">
      <c r="A181" s="62" t="s">
        <v>218</v>
      </c>
      <c r="B181" s="63" t="s">
        <v>219</v>
      </c>
      <c r="C181" s="64" t="s">
        <v>31</v>
      </c>
      <c r="D181" s="76">
        <v>0</v>
      </c>
      <c r="E181" s="76">
        <v>0</v>
      </c>
      <c r="F181" s="76">
        <v>0</v>
      </c>
      <c r="G181" s="76">
        <v>0</v>
      </c>
      <c r="H181" s="66" t="s">
        <v>32</v>
      </c>
      <c r="I181" s="76">
        <v>0</v>
      </c>
      <c r="J181" s="76">
        <v>0</v>
      </c>
      <c r="K181" s="76">
        <v>0</v>
      </c>
      <c r="L181" s="76">
        <v>0</v>
      </c>
      <c r="M181" s="76">
        <v>0</v>
      </c>
      <c r="N181" s="67" t="s">
        <v>32</v>
      </c>
      <c r="O181" s="77">
        <f t="shared" si="79"/>
        <v>0</v>
      </c>
      <c r="P181" s="77"/>
      <c r="Q181" s="69">
        <f t="shared" si="80"/>
        <v>0</v>
      </c>
      <c r="R181" s="70" t="s">
        <v>32</v>
      </c>
      <c r="S181" s="71" t="str">
        <f t="shared" si="81"/>
        <v>-</v>
      </c>
      <c r="T181" s="60" t="s">
        <v>32</v>
      </c>
      <c r="U181" s="25"/>
      <c r="W181" s="72"/>
      <c r="X181" s="79"/>
      <c r="Z181" s="73"/>
    </row>
    <row r="182" spans="1:26" ht="39" customHeight="1" x14ac:dyDescent="0.25">
      <c r="A182" s="62" t="s">
        <v>220</v>
      </c>
      <c r="B182" s="63" t="s">
        <v>221</v>
      </c>
      <c r="C182" s="64" t="s">
        <v>31</v>
      </c>
      <c r="D182" s="76">
        <v>0</v>
      </c>
      <c r="E182" s="76">
        <v>0</v>
      </c>
      <c r="F182" s="76">
        <v>0</v>
      </c>
      <c r="G182" s="76">
        <v>0</v>
      </c>
      <c r="H182" s="66" t="s">
        <v>32</v>
      </c>
      <c r="I182" s="76">
        <v>0</v>
      </c>
      <c r="J182" s="76">
        <v>0</v>
      </c>
      <c r="K182" s="76">
        <v>0</v>
      </c>
      <c r="L182" s="76">
        <v>0</v>
      </c>
      <c r="M182" s="76">
        <v>0</v>
      </c>
      <c r="N182" s="67" t="s">
        <v>32</v>
      </c>
      <c r="O182" s="77">
        <f t="shared" si="79"/>
        <v>0</v>
      </c>
      <c r="P182" s="77"/>
      <c r="Q182" s="69">
        <f t="shared" si="80"/>
        <v>0</v>
      </c>
      <c r="R182" s="70" t="s">
        <v>32</v>
      </c>
      <c r="S182" s="71" t="str">
        <f t="shared" si="81"/>
        <v>-</v>
      </c>
      <c r="T182" s="60" t="s">
        <v>32</v>
      </c>
      <c r="U182" s="25"/>
      <c r="W182" s="72"/>
      <c r="X182" s="79"/>
      <c r="Z182" s="73"/>
    </row>
    <row r="183" spans="1:26" ht="39" customHeight="1" x14ac:dyDescent="0.25">
      <c r="A183" s="62" t="s">
        <v>222</v>
      </c>
      <c r="B183" s="63" t="s">
        <v>223</v>
      </c>
      <c r="C183" s="64" t="s">
        <v>31</v>
      </c>
      <c r="D183" s="76">
        <v>0</v>
      </c>
      <c r="E183" s="76">
        <v>0</v>
      </c>
      <c r="F183" s="76">
        <v>0</v>
      </c>
      <c r="G183" s="76">
        <v>0</v>
      </c>
      <c r="H183" s="66" t="s">
        <v>32</v>
      </c>
      <c r="I183" s="76">
        <v>0</v>
      </c>
      <c r="J183" s="76">
        <v>0</v>
      </c>
      <c r="K183" s="76">
        <v>0</v>
      </c>
      <c r="L183" s="76">
        <v>0</v>
      </c>
      <c r="M183" s="76">
        <v>0</v>
      </c>
      <c r="N183" s="67" t="s">
        <v>32</v>
      </c>
      <c r="O183" s="77">
        <f t="shared" si="79"/>
        <v>0</v>
      </c>
      <c r="P183" s="77"/>
      <c r="Q183" s="69">
        <f t="shared" si="80"/>
        <v>0</v>
      </c>
      <c r="R183" s="70" t="s">
        <v>32</v>
      </c>
      <c r="S183" s="71" t="str">
        <f t="shared" si="81"/>
        <v>-</v>
      </c>
      <c r="T183" s="60" t="s">
        <v>32</v>
      </c>
      <c r="U183" s="25"/>
      <c r="W183" s="72"/>
      <c r="X183" s="79"/>
      <c r="Z183" s="73"/>
    </row>
    <row r="184" spans="1:26" ht="39" customHeight="1" x14ac:dyDescent="0.25">
      <c r="A184" s="62" t="s">
        <v>224</v>
      </c>
      <c r="B184" s="63" t="s">
        <v>225</v>
      </c>
      <c r="C184" s="64" t="s">
        <v>31</v>
      </c>
      <c r="D184" s="76">
        <v>0</v>
      </c>
      <c r="E184" s="76">
        <v>0</v>
      </c>
      <c r="F184" s="76">
        <v>0</v>
      </c>
      <c r="G184" s="76">
        <v>0</v>
      </c>
      <c r="H184" s="66" t="s">
        <v>32</v>
      </c>
      <c r="I184" s="76">
        <v>0</v>
      </c>
      <c r="J184" s="76">
        <v>0</v>
      </c>
      <c r="K184" s="76">
        <v>0</v>
      </c>
      <c r="L184" s="76">
        <v>0</v>
      </c>
      <c r="M184" s="76">
        <v>0</v>
      </c>
      <c r="N184" s="67" t="s">
        <v>32</v>
      </c>
      <c r="O184" s="77">
        <f t="shared" si="79"/>
        <v>0</v>
      </c>
      <c r="P184" s="77"/>
      <c r="Q184" s="69">
        <f t="shared" si="80"/>
        <v>0</v>
      </c>
      <c r="R184" s="70" t="s">
        <v>32</v>
      </c>
      <c r="S184" s="71" t="str">
        <f t="shared" si="81"/>
        <v>-</v>
      </c>
      <c r="T184" s="60" t="s">
        <v>32</v>
      </c>
      <c r="U184" s="25"/>
      <c r="W184" s="72"/>
      <c r="X184" s="79"/>
      <c r="Z184" s="73"/>
    </row>
    <row r="185" spans="1:26" ht="39" customHeight="1" x14ac:dyDescent="0.25">
      <c r="A185" s="62" t="s">
        <v>226</v>
      </c>
      <c r="B185" s="63" t="s">
        <v>124</v>
      </c>
      <c r="C185" s="64" t="s">
        <v>31</v>
      </c>
      <c r="D185" s="76">
        <v>0</v>
      </c>
      <c r="E185" s="76">
        <v>0</v>
      </c>
      <c r="F185" s="76">
        <v>0</v>
      </c>
      <c r="G185" s="76">
        <v>0</v>
      </c>
      <c r="H185" s="66" t="s">
        <v>32</v>
      </c>
      <c r="I185" s="76">
        <v>0</v>
      </c>
      <c r="J185" s="76">
        <v>0</v>
      </c>
      <c r="K185" s="76">
        <v>0</v>
      </c>
      <c r="L185" s="76">
        <v>0</v>
      </c>
      <c r="M185" s="76">
        <v>0</v>
      </c>
      <c r="N185" s="67" t="s">
        <v>32</v>
      </c>
      <c r="O185" s="77">
        <f t="shared" si="79"/>
        <v>0</v>
      </c>
      <c r="P185" s="77"/>
      <c r="Q185" s="69">
        <f t="shared" si="80"/>
        <v>0</v>
      </c>
      <c r="R185" s="70" t="s">
        <v>32</v>
      </c>
      <c r="S185" s="71" t="str">
        <f t="shared" si="81"/>
        <v>-</v>
      </c>
      <c r="T185" s="60" t="s">
        <v>32</v>
      </c>
      <c r="U185" s="25"/>
      <c r="W185" s="72"/>
      <c r="X185" s="79"/>
      <c r="Z185" s="73"/>
    </row>
    <row r="186" spans="1:26" ht="39" customHeight="1" x14ac:dyDescent="0.25">
      <c r="A186" s="62" t="s">
        <v>227</v>
      </c>
      <c r="B186" s="63" t="s">
        <v>228</v>
      </c>
      <c r="C186" s="64" t="s">
        <v>31</v>
      </c>
      <c r="D186" s="76">
        <v>0</v>
      </c>
      <c r="E186" s="76">
        <v>0</v>
      </c>
      <c r="F186" s="76">
        <v>0</v>
      </c>
      <c r="G186" s="76">
        <v>0</v>
      </c>
      <c r="H186" s="66" t="s">
        <v>32</v>
      </c>
      <c r="I186" s="76">
        <v>0</v>
      </c>
      <c r="J186" s="76">
        <v>0</v>
      </c>
      <c r="K186" s="76">
        <v>0</v>
      </c>
      <c r="L186" s="76">
        <v>0</v>
      </c>
      <c r="M186" s="76">
        <v>0</v>
      </c>
      <c r="N186" s="67" t="s">
        <v>32</v>
      </c>
      <c r="O186" s="77">
        <f t="shared" si="79"/>
        <v>0</v>
      </c>
      <c r="P186" s="77"/>
      <c r="Q186" s="69">
        <f t="shared" si="80"/>
        <v>0</v>
      </c>
      <c r="R186" s="70" t="s">
        <v>32</v>
      </c>
      <c r="S186" s="71" t="str">
        <f t="shared" si="81"/>
        <v>-</v>
      </c>
      <c r="T186" s="60" t="s">
        <v>32</v>
      </c>
      <c r="U186" s="25"/>
      <c r="W186" s="72"/>
      <c r="X186" s="79"/>
      <c r="Z186" s="73"/>
    </row>
    <row r="187" spans="1:26" ht="39" customHeight="1" x14ac:dyDescent="0.25">
      <c r="A187" s="62" t="s">
        <v>229</v>
      </c>
      <c r="B187" s="63" t="s">
        <v>230</v>
      </c>
      <c r="C187" s="64" t="s">
        <v>31</v>
      </c>
      <c r="D187" s="76">
        <v>0</v>
      </c>
      <c r="E187" s="76">
        <v>0</v>
      </c>
      <c r="F187" s="76">
        <v>0</v>
      </c>
      <c r="G187" s="76">
        <v>0</v>
      </c>
      <c r="H187" s="66" t="s">
        <v>32</v>
      </c>
      <c r="I187" s="76">
        <v>0</v>
      </c>
      <c r="J187" s="76">
        <v>0</v>
      </c>
      <c r="K187" s="76">
        <v>0</v>
      </c>
      <c r="L187" s="76">
        <v>0</v>
      </c>
      <c r="M187" s="76">
        <v>0</v>
      </c>
      <c r="N187" s="67" t="s">
        <v>32</v>
      </c>
      <c r="O187" s="77">
        <f t="shared" si="79"/>
        <v>0</v>
      </c>
      <c r="P187" s="77"/>
      <c r="Q187" s="69">
        <f t="shared" si="80"/>
        <v>0</v>
      </c>
      <c r="R187" s="70" t="s">
        <v>32</v>
      </c>
      <c r="S187" s="71" t="str">
        <f t="shared" si="81"/>
        <v>-</v>
      </c>
      <c r="T187" s="60" t="s">
        <v>32</v>
      </c>
      <c r="U187" s="25"/>
      <c r="W187" s="72"/>
      <c r="X187" s="79"/>
      <c r="Z187" s="73"/>
    </row>
    <row r="188" spans="1:26" ht="39" customHeight="1" x14ac:dyDescent="0.25">
      <c r="A188" s="62" t="s">
        <v>231</v>
      </c>
      <c r="B188" s="63" t="s">
        <v>232</v>
      </c>
      <c r="C188" s="64" t="s">
        <v>31</v>
      </c>
      <c r="D188" s="76">
        <v>0</v>
      </c>
      <c r="E188" s="76">
        <v>0</v>
      </c>
      <c r="F188" s="76">
        <v>0</v>
      </c>
      <c r="G188" s="76">
        <v>0</v>
      </c>
      <c r="H188" s="66" t="s">
        <v>32</v>
      </c>
      <c r="I188" s="76">
        <v>0</v>
      </c>
      <c r="J188" s="76">
        <v>0</v>
      </c>
      <c r="K188" s="76">
        <v>0</v>
      </c>
      <c r="L188" s="76">
        <v>0</v>
      </c>
      <c r="M188" s="76">
        <v>0</v>
      </c>
      <c r="N188" s="67" t="s">
        <v>32</v>
      </c>
      <c r="O188" s="77">
        <f t="shared" si="79"/>
        <v>0</v>
      </c>
      <c r="P188" s="77"/>
      <c r="Q188" s="69">
        <f t="shared" si="80"/>
        <v>0</v>
      </c>
      <c r="R188" s="70" t="s">
        <v>32</v>
      </c>
      <c r="S188" s="71" t="str">
        <f t="shared" si="81"/>
        <v>-</v>
      </c>
      <c r="T188" s="60" t="s">
        <v>32</v>
      </c>
      <c r="U188" s="25"/>
      <c r="W188" s="72"/>
      <c r="X188" s="79"/>
      <c r="Z188" s="73"/>
    </row>
    <row r="189" spans="1:26" ht="39" customHeight="1" x14ac:dyDescent="0.25">
      <c r="A189" s="62" t="s">
        <v>233</v>
      </c>
      <c r="B189" s="63" t="s">
        <v>234</v>
      </c>
      <c r="C189" s="64" t="s">
        <v>31</v>
      </c>
      <c r="D189" s="76">
        <v>0</v>
      </c>
      <c r="E189" s="76">
        <v>0</v>
      </c>
      <c r="F189" s="76">
        <v>0</v>
      </c>
      <c r="G189" s="76">
        <v>0</v>
      </c>
      <c r="H189" s="66" t="s">
        <v>32</v>
      </c>
      <c r="I189" s="76">
        <v>0</v>
      </c>
      <c r="J189" s="76">
        <v>0</v>
      </c>
      <c r="K189" s="76">
        <v>0</v>
      </c>
      <c r="L189" s="76">
        <v>0</v>
      </c>
      <c r="M189" s="76">
        <v>0</v>
      </c>
      <c r="N189" s="67" t="s">
        <v>32</v>
      </c>
      <c r="O189" s="77">
        <f t="shared" si="79"/>
        <v>0</v>
      </c>
      <c r="P189" s="77"/>
      <c r="Q189" s="69">
        <f t="shared" si="80"/>
        <v>0</v>
      </c>
      <c r="R189" s="70" t="s">
        <v>32</v>
      </c>
      <c r="S189" s="71" t="str">
        <f t="shared" si="81"/>
        <v>-</v>
      </c>
      <c r="T189" s="60" t="s">
        <v>32</v>
      </c>
      <c r="U189" s="25"/>
      <c r="W189" s="72"/>
      <c r="X189" s="79"/>
      <c r="Z189" s="73"/>
    </row>
    <row r="190" spans="1:26" ht="39" customHeight="1" x14ac:dyDescent="0.25">
      <c r="A190" s="62" t="s">
        <v>235</v>
      </c>
      <c r="B190" s="63" t="s">
        <v>236</v>
      </c>
      <c r="C190" s="64" t="s">
        <v>31</v>
      </c>
      <c r="D190" s="76">
        <v>0</v>
      </c>
      <c r="E190" s="76">
        <v>0</v>
      </c>
      <c r="F190" s="76">
        <v>0</v>
      </c>
      <c r="G190" s="76">
        <v>0</v>
      </c>
      <c r="H190" s="66" t="s">
        <v>32</v>
      </c>
      <c r="I190" s="76">
        <v>0</v>
      </c>
      <c r="J190" s="76">
        <v>0</v>
      </c>
      <c r="K190" s="76">
        <v>0</v>
      </c>
      <c r="L190" s="76">
        <v>0</v>
      </c>
      <c r="M190" s="76">
        <v>0</v>
      </c>
      <c r="N190" s="67" t="s">
        <v>32</v>
      </c>
      <c r="O190" s="77">
        <f t="shared" si="79"/>
        <v>0</v>
      </c>
      <c r="P190" s="77"/>
      <c r="Q190" s="69">
        <f t="shared" si="80"/>
        <v>0</v>
      </c>
      <c r="R190" s="70" t="s">
        <v>32</v>
      </c>
      <c r="S190" s="71" t="str">
        <f t="shared" si="81"/>
        <v>-</v>
      </c>
      <c r="T190" s="60" t="s">
        <v>32</v>
      </c>
      <c r="U190" s="25"/>
      <c r="W190" s="72"/>
      <c r="X190" s="79"/>
      <c r="Z190" s="73"/>
    </row>
    <row r="191" spans="1:26" ht="39" customHeight="1" x14ac:dyDescent="0.25">
      <c r="A191" s="62" t="s">
        <v>237</v>
      </c>
      <c r="B191" s="63" t="s">
        <v>238</v>
      </c>
      <c r="C191" s="64" t="s">
        <v>31</v>
      </c>
      <c r="D191" s="76">
        <v>0</v>
      </c>
      <c r="E191" s="76">
        <v>0</v>
      </c>
      <c r="F191" s="76">
        <v>0</v>
      </c>
      <c r="G191" s="76">
        <v>0</v>
      </c>
      <c r="H191" s="66" t="s">
        <v>32</v>
      </c>
      <c r="I191" s="76">
        <v>0</v>
      </c>
      <c r="J191" s="76">
        <v>0</v>
      </c>
      <c r="K191" s="76">
        <v>0</v>
      </c>
      <c r="L191" s="76">
        <v>0</v>
      </c>
      <c r="M191" s="76">
        <v>0</v>
      </c>
      <c r="N191" s="67" t="s">
        <v>32</v>
      </c>
      <c r="O191" s="77">
        <f t="shared" si="79"/>
        <v>0</v>
      </c>
      <c r="P191" s="77"/>
      <c r="Q191" s="69">
        <f t="shared" si="80"/>
        <v>0</v>
      </c>
      <c r="R191" s="70" t="s">
        <v>32</v>
      </c>
      <c r="S191" s="71" t="str">
        <f t="shared" si="81"/>
        <v>-</v>
      </c>
      <c r="T191" s="60" t="s">
        <v>32</v>
      </c>
      <c r="U191" s="25"/>
      <c r="W191" s="72"/>
      <c r="X191" s="79"/>
      <c r="Z191" s="73"/>
    </row>
    <row r="192" spans="1:26" ht="39" customHeight="1" x14ac:dyDescent="0.25">
      <c r="A192" s="62" t="s">
        <v>239</v>
      </c>
      <c r="B192" s="63" t="s">
        <v>240</v>
      </c>
      <c r="C192" s="64" t="s">
        <v>31</v>
      </c>
      <c r="D192" s="76">
        <v>0</v>
      </c>
      <c r="E192" s="76">
        <v>0</v>
      </c>
      <c r="F192" s="76">
        <v>0</v>
      </c>
      <c r="G192" s="76">
        <v>0</v>
      </c>
      <c r="H192" s="66" t="s">
        <v>32</v>
      </c>
      <c r="I192" s="76">
        <v>0</v>
      </c>
      <c r="J192" s="76">
        <v>0</v>
      </c>
      <c r="K192" s="76">
        <v>0</v>
      </c>
      <c r="L192" s="76">
        <v>0</v>
      </c>
      <c r="M192" s="76">
        <v>0</v>
      </c>
      <c r="N192" s="67" t="s">
        <v>32</v>
      </c>
      <c r="O192" s="77">
        <f t="shared" si="79"/>
        <v>0</v>
      </c>
      <c r="P192" s="77"/>
      <c r="Q192" s="69">
        <f t="shared" si="80"/>
        <v>0</v>
      </c>
      <c r="R192" s="70" t="s">
        <v>32</v>
      </c>
      <c r="S192" s="71" t="str">
        <f t="shared" si="81"/>
        <v>-</v>
      </c>
      <c r="T192" s="60" t="s">
        <v>32</v>
      </c>
      <c r="U192" s="25"/>
      <c r="W192" s="72"/>
      <c r="X192" s="79"/>
      <c r="Z192" s="73"/>
    </row>
    <row r="193" spans="1:26" ht="39" customHeight="1" x14ac:dyDescent="0.25">
      <c r="A193" s="62" t="s">
        <v>241</v>
      </c>
      <c r="B193" s="63" t="s">
        <v>242</v>
      </c>
      <c r="C193" s="64" t="s">
        <v>31</v>
      </c>
      <c r="D193" s="76">
        <v>0</v>
      </c>
      <c r="E193" s="76">
        <v>0</v>
      </c>
      <c r="F193" s="76">
        <v>0</v>
      </c>
      <c r="G193" s="76">
        <v>0</v>
      </c>
      <c r="H193" s="66" t="s">
        <v>32</v>
      </c>
      <c r="I193" s="76">
        <v>0</v>
      </c>
      <c r="J193" s="76">
        <v>0</v>
      </c>
      <c r="K193" s="76">
        <v>0</v>
      </c>
      <c r="L193" s="76">
        <v>0</v>
      </c>
      <c r="M193" s="76">
        <v>0</v>
      </c>
      <c r="N193" s="67" t="s">
        <v>32</v>
      </c>
      <c r="O193" s="77">
        <f t="shared" si="79"/>
        <v>0</v>
      </c>
      <c r="P193" s="77"/>
      <c r="Q193" s="69">
        <f t="shared" si="80"/>
        <v>0</v>
      </c>
      <c r="R193" s="70" t="s">
        <v>32</v>
      </c>
      <c r="S193" s="71" t="str">
        <f t="shared" si="81"/>
        <v>-</v>
      </c>
      <c r="T193" s="60" t="s">
        <v>32</v>
      </c>
      <c r="U193" s="25"/>
      <c r="W193" s="72"/>
      <c r="X193" s="79"/>
      <c r="Z193" s="73"/>
    </row>
    <row r="194" spans="1:26" ht="39" customHeight="1" x14ac:dyDescent="0.25">
      <c r="A194" s="62" t="s">
        <v>243</v>
      </c>
      <c r="B194" s="63" t="s">
        <v>244</v>
      </c>
      <c r="C194" s="64" t="s">
        <v>31</v>
      </c>
      <c r="D194" s="76">
        <v>0</v>
      </c>
      <c r="E194" s="76">
        <v>0</v>
      </c>
      <c r="F194" s="76">
        <v>0</v>
      </c>
      <c r="G194" s="76">
        <v>0</v>
      </c>
      <c r="H194" s="66" t="s">
        <v>32</v>
      </c>
      <c r="I194" s="76">
        <v>0</v>
      </c>
      <c r="J194" s="76">
        <v>0</v>
      </c>
      <c r="K194" s="76">
        <v>0</v>
      </c>
      <c r="L194" s="76">
        <v>0</v>
      </c>
      <c r="M194" s="76">
        <v>0</v>
      </c>
      <c r="N194" s="67" t="s">
        <v>32</v>
      </c>
      <c r="O194" s="77">
        <f t="shared" si="79"/>
        <v>0</v>
      </c>
      <c r="P194" s="77"/>
      <c r="Q194" s="69">
        <f t="shared" si="80"/>
        <v>0</v>
      </c>
      <c r="R194" s="70" t="s">
        <v>32</v>
      </c>
      <c r="S194" s="71" t="str">
        <f t="shared" si="81"/>
        <v>-</v>
      </c>
      <c r="T194" s="60" t="s">
        <v>32</v>
      </c>
      <c r="U194" s="25"/>
      <c r="W194" s="72"/>
      <c r="X194" s="79"/>
      <c r="Z194" s="73"/>
    </row>
    <row r="195" spans="1:26" ht="39" customHeight="1" x14ac:dyDescent="0.25">
      <c r="A195" s="62" t="s">
        <v>245</v>
      </c>
      <c r="B195" s="63" t="s">
        <v>246</v>
      </c>
      <c r="C195" s="64" t="s">
        <v>31</v>
      </c>
      <c r="D195" s="76">
        <v>0</v>
      </c>
      <c r="E195" s="76">
        <v>0</v>
      </c>
      <c r="F195" s="76">
        <v>0</v>
      </c>
      <c r="G195" s="76">
        <v>0</v>
      </c>
      <c r="H195" s="66" t="s">
        <v>32</v>
      </c>
      <c r="I195" s="76">
        <v>0</v>
      </c>
      <c r="J195" s="76">
        <v>0</v>
      </c>
      <c r="K195" s="76">
        <v>0</v>
      </c>
      <c r="L195" s="76">
        <v>0</v>
      </c>
      <c r="M195" s="76">
        <v>0</v>
      </c>
      <c r="N195" s="67" t="s">
        <v>32</v>
      </c>
      <c r="O195" s="77">
        <f t="shared" si="79"/>
        <v>0</v>
      </c>
      <c r="P195" s="77"/>
      <c r="Q195" s="69">
        <f t="shared" si="80"/>
        <v>0</v>
      </c>
      <c r="R195" s="70" t="s">
        <v>32</v>
      </c>
      <c r="S195" s="71" t="str">
        <f t="shared" si="81"/>
        <v>-</v>
      </c>
      <c r="T195" s="60" t="s">
        <v>32</v>
      </c>
      <c r="U195" s="25"/>
      <c r="W195" s="72"/>
      <c r="X195" s="79"/>
      <c r="Z195" s="73"/>
    </row>
    <row r="196" spans="1:26" ht="39" customHeight="1" x14ac:dyDescent="0.25">
      <c r="A196" s="62" t="s">
        <v>247</v>
      </c>
      <c r="B196" s="63" t="s">
        <v>134</v>
      </c>
      <c r="C196" s="64" t="s">
        <v>31</v>
      </c>
      <c r="D196" s="76">
        <v>0</v>
      </c>
      <c r="E196" s="76">
        <v>0</v>
      </c>
      <c r="F196" s="76">
        <v>0</v>
      </c>
      <c r="G196" s="76">
        <v>0</v>
      </c>
      <c r="H196" s="66" t="s">
        <v>32</v>
      </c>
      <c r="I196" s="76">
        <v>0</v>
      </c>
      <c r="J196" s="76">
        <v>0</v>
      </c>
      <c r="K196" s="76">
        <v>0</v>
      </c>
      <c r="L196" s="76">
        <v>0</v>
      </c>
      <c r="M196" s="76">
        <v>0</v>
      </c>
      <c r="N196" s="67" t="s">
        <v>32</v>
      </c>
      <c r="O196" s="77">
        <f t="shared" si="79"/>
        <v>0</v>
      </c>
      <c r="P196" s="77"/>
      <c r="Q196" s="69">
        <f t="shared" si="80"/>
        <v>0</v>
      </c>
      <c r="R196" s="70" t="s">
        <v>32</v>
      </c>
      <c r="S196" s="71" t="str">
        <f t="shared" si="81"/>
        <v>-</v>
      </c>
      <c r="T196" s="60" t="s">
        <v>32</v>
      </c>
      <c r="U196" s="25"/>
      <c r="W196" s="72"/>
      <c r="X196" s="79"/>
      <c r="Z196" s="73"/>
    </row>
    <row r="197" spans="1:26" ht="39" customHeight="1" x14ac:dyDescent="0.25">
      <c r="A197" s="62" t="s">
        <v>248</v>
      </c>
      <c r="B197" s="63" t="s">
        <v>136</v>
      </c>
      <c r="C197" s="64" t="s">
        <v>31</v>
      </c>
      <c r="D197" s="76">
        <f>SUM(D198:D198)</f>
        <v>0</v>
      </c>
      <c r="E197" s="76">
        <f t="shared" ref="E197:F197" si="84">SUM(E198:E198)</f>
        <v>249.39112526820384</v>
      </c>
      <c r="F197" s="76">
        <f t="shared" si="84"/>
        <v>0</v>
      </c>
      <c r="G197" s="76">
        <f>SUM(G198:G198)</f>
        <v>74.570332259999986</v>
      </c>
      <c r="H197" s="66" t="s">
        <v>32</v>
      </c>
      <c r="I197" s="76">
        <f t="shared" ref="I197:M197" si="85">SUM(I198:I198)</f>
        <v>174.82079300820385</v>
      </c>
      <c r="J197" s="76">
        <f t="shared" si="85"/>
        <v>0</v>
      </c>
      <c r="K197" s="76">
        <f t="shared" si="85"/>
        <v>41.205972172149906</v>
      </c>
      <c r="L197" s="76">
        <f t="shared" si="85"/>
        <v>0</v>
      </c>
      <c r="M197" s="76">
        <f t="shared" si="85"/>
        <v>39.962422150000002</v>
      </c>
      <c r="N197" s="67" t="s">
        <v>32</v>
      </c>
      <c r="O197" s="77">
        <f t="shared" si="79"/>
        <v>134.85837085820384</v>
      </c>
      <c r="P197" s="77"/>
      <c r="Q197" s="69">
        <f t="shared" si="80"/>
        <v>-1.2435500221499041</v>
      </c>
      <c r="R197" s="70" t="s">
        <v>32</v>
      </c>
      <c r="S197" s="71">
        <f t="shared" si="81"/>
        <v>-3.0178878366335177E-2</v>
      </c>
      <c r="T197" s="60" t="s">
        <v>32</v>
      </c>
      <c r="U197" s="25"/>
      <c r="W197" s="72"/>
      <c r="X197" s="79"/>
      <c r="Z197" s="73"/>
    </row>
    <row r="198" spans="1:26" ht="96.75" customHeight="1" x14ac:dyDescent="0.25">
      <c r="A198" s="60" t="s">
        <v>248</v>
      </c>
      <c r="B198" s="63" t="s">
        <v>390</v>
      </c>
      <c r="C198" s="60" t="s">
        <v>347</v>
      </c>
      <c r="D198" s="66" t="s">
        <v>32</v>
      </c>
      <c r="E198" s="66">
        <v>249.39112526820384</v>
      </c>
      <c r="F198" s="66" t="s">
        <v>32</v>
      </c>
      <c r="G198" s="66">
        <v>74.570332259999986</v>
      </c>
      <c r="H198" s="66" t="s">
        <v>32</v>
      </c>
      <c r="I198" s="66">
        <v>174.82079300820385</v>
      </c>
      <c r="J198" s="66" t="s">
        <v>32</v>
      </c>
      <c r="K198" s="66">
        <v>41.205972172149906</v>
      </c>
      <c r="L198" s="66" t="s">
        <v>32</v>
      </c>
      <c r="M198" s="66">
        <v>39.962422150000002</v>
      </c>
      <c r="N198" s="70" t="s">
        <v>32</v>
      </c>
      <c r="O198" s="68">
        <f>I198-M198</f>
        <v>134.85837085820384</v>
      </c>
      <c r="P198" s="70" t="s">
        <v>32</v>
      </c>
      <c r="Q198" s="69">
        <f t="shared" si="80"/>
        <v>-1.2435500221499041</v>
      </c>
      <c r="R198" s="70" t="s">
        <v>32</v>
      </c>
      <c r="S198" s="71">
        <f t="shared" si="81"/>
        <v>-3.0178878366335177E-2</v>
      </c>
      <c r="T198" s="78" t="s">
        <v>32</v>
      </c>
      <c r="U198" s="25"/>
      <c r="W198" s="72"/>
      <c r="X198" s="79"/>
      <c r="Z198" s="73"/>
    </row>
    <row r="199" spans="1:26" ht="39" customHeight="1" x14ac:dyDescent="0.25">
      <c r="A199" s="62" t="s">
        <v>249</v>
      </c>
      <c r="B199" s="63" t="s">
        <v>250</v>
      </c>
      <c r="C199" s="64" t="s">
        <v>31</v>
      </c>
      <c r="D199" s="66">
        <v>0</v>
      </c>
      <c r="E199" s="66">
        <v>0</v>
      </c>
      <c r="F199" s="66">
        <v>0</v>
      </c>
      <c r="G199" s="66">
        <v>0</v>
      </c>
      <c r="H199" s="66" t="s">
        <v>32</v>
      </c>
      <c r="I199" s="66">
        <v>0</v>
      </c>
      <c r="J199" s="66">
        <v>0</v>
      </c>
      <c r="K199" s="66">
        <v>0</v>
      </c>
      <c r="L199" s="66">
        <v>0</v>
      </c>
      <c r="M199" s="66">
        <v>0</v>
      </c>
      <c r="N199" s="67" t="s">
        <v>32</v>
      </c>
      <c r="O199" s="68">
        <f>IF(K199="нд","нд",I199-M199)</f>
        <v>0</v>
      </c>
      <c r="P199" s="68"/>
      <c r="Q199" s="69">
        <f t="shared" si="80"/>
        <v>0</v>
      </c>
      <c r="R199" s="70" t="s">
        <v>32</v>
      </c>
      <c r="S199" s="71" t="str">
        <f t="shared" si="81"/>
        <v>-</v>
      </c>
      <c r="T199" s="60" t="s">
        <v>32</v>
      </c>
      <c r="U199" s="25"/>
      <c r="W199" s="72"/>
      <c r="X199" s="79"/>
      <c r="Z199" s="73"/>
    </row>
    <row r="200" spans="1:26" s="22" customFormat="1" x14ac:dyDescent="0.25">
      <c r="A200" s="83"/>
      <c r="B200" s="84"/>
      <c r="C200" s="85"/>
      <c r="D200" s="86"/>
      <c r="E200" s="86"/>
      <c r="F200" s="86"/>
      <c r="G200" s="86"/>
      <c r="H200" s="86"/>
      <c r="I200" s="86"/>
      <c r="J200" s="86"/>
      <c r="K200" s="86"/>
      <c r="L200" s="86"/>
      <c r="M200" s="86"/>
      <c r="N200" s="87"/>
      <c r="O200" s="88"/>
      <c r="P200" s="88"/>
      <c r="Q200" s="88"/>
      <c r="R200" s="88"/>
      <c r="S200" s="89"/>
      <c r="T200" s="90"/>
      <c r="U200" s="25"/>
      <c r="V200" s="21"/>
    </row>
    <row r="201" spans="1:26" s="22" customFormat="1" x14ac:dyDescent="0.25">
      <c r="A201" s="91"/>
      <c r="B201" s="92"/>
      <c r="C201" s="92"/>
      <c r="D201" s="90"/>
      <c r="E201" s="90"/>
      <c r="F201" s="90"/>
      <c r="G201" s="90"/>
      <c r="H201" s="90"/>
      <c r="I201" s="93"/>
      <c r="J201" s="93"/>
      <c r="K201" s="90"/>
      <c r="L201" s="90"/>
      <c r="M201" s="90"/>
      <c r="N201" s="90"/>
      <c r="O201" s="90"/>
      <c r="P201" s="90"/>
      <c r="Q201" s="94"/>
      <c r="R201" s="94"/>
      <c r="S201" s="90"/>
      <c r="T201" s="95"/>
    </row>
    <row r="202" spans="1:26" x14ac:dyDescent="0.25">
      <c r="A202" s="96" t="s">
        <v>251</v>
      </c>
      <c r="B202" s="96"/>
      <c r="C202" s="97"/>
      <c r="D202" s="97"/>
      <c r="E202" s="97"/>
      <c r="F202" s="97"/>
      <c r="G202" s="98"/>
      <c r="H202" s="97"/>
      <c r="I202" s="97"/>
      <c r="J202" s="97"/>
      <c r="K202" s="98"/>
      <c r="L202" s="98"/>
      <c r="M202" s="98"/>
      <c r="N202" s="98"/>
      <c r="O202" s="98"/>
      <c r="P202" s="98"/>
      <c r="Q202" s="98"/>
      <c r="R202" s="98"/>
      <c r="S202" s="99"/>
      <c r="T202" s="100"/>
    </row>
    <row r="203" spans="1:26" x14ac:dyDescent="0.25">
      <c r="A203" s="91"/>
      <c r="B203" s="101" t="s">
        <v>252</v>
      </c>
      <c r="C203" s="95"/>
      <c r="D203" s="95"/>
      <c r="E203" s="95"/>
      <c r="F203" s="95"/>
      <c r="G203" s="98"/>
      <c r="H203" s="95"/>
      <c r="I203" s="95"/>
      <c r="J203" s="95"/>
      <c r="K203" s="98"/>
      <c r="L203" s="98"/>
      <c r="M203" s="98"/>
      <c r="N203" s="98"/>
      <c r="O203" s="98"/>
      <c r="P203" s="98"/>
      <c r="Q203" s="98"/>
      <c r="R203" s="98"/>
      <c r="S203" s="98"/>
      <c r="T203" s="100"/>
    </row>
    <row r="204" spans="1:26" x14ac:dyDescent="0.25">
      <c r="A204" s="91">
        <v>1</v>
      </c>
      <c r="B204" s="101" t="s">
        <v>253</v>
      </c>
      <c r="C204" s="101"/>
      <c r="D204" s="101"/>
      <c r="E204" s="101"/>
      <c r="F204" s="101"/>
      <c r="G204" s="98"/>
      <c r="H204" s="101"/>
      <c r="I204" s="101"/>
      <c r="J204" s="101"/>
      <c r="K204" s="98"/>
      <c r="L204" s="98"/>
      <c r="M204" s="98"/>
      <c r="N204" s="98"/>
      <c r="O204" s="98"/>
      <c r="P204" s="98"/>
      <c r="Q204" s="98"/>
      <c r="R204" s="98"/>
      <c r="S204" s="98"/>
      <c r="T204" s="100"/>
    </row>
    <row r="205" spans="1:26" x14ac:dyDescent="0.25">
      <c r="A205" s="91">
        <v>2</v>
      </c>
      <c r="B205" s="101" t="s">
        <v>254</v>
      </c>
      <c r="C205" s="101"/>
      <c r="D205" s="101"/>
      <c r="E205" s="101"/>
      <c r="F205" s="101"/>
      <c r="G205" s="98"/>
      <c r="H205" s="101"/>
      <c r="I205" s="101"/>
      <c r="J205" s="101"/>
      <c r="K205" s="98"/>
      <c r="L205" s="98"/>
      <c r="M205" s="98"/>
      <c r="N205" s="98"/>
      <c r="O205" s="98"/>
      <c r="P205" s="98"/>
      <c r="Q205" s="98"/>
      <c r="R205" s="98"/>
      <c r="S205" s="98"/>
      <c r="T205" s="100"/>
      <c r="W205" s="21"/>
      <c r="X205" s="21"/>
    </row>
    <row r="206" spans="1:26" x14ac:dyDescent="0.25">
      <c r="A206" s="91" t="s">
        <v>255</v>
      </c>
      <c r="B206" s="101"/>
      <c r="C206" s="95"/>
      <c r="D206" s="95"/>
      <c r="E206" s="95"/>
      <c r="F206" s="95"/>
      <c r="G206" s="98"/>
      <c r="H206" s="95"/>
      <c r="I206" s="95"/>
      <c r="J206" s="95"/>
      <c r="K206" s="98"/>
      <c r="L206" s="98"/>
      <c r="M206" s="98"/>
      <c r="N206" s="98"/>
      <c r="O206" s="98"/>
      <c r="P206" s="98"/>
      <c r="Q206" s="102"/>
      <c r="R206" s="102"/>
      <c r="S206" s="90"/>
      <c r="T206" s="100"/>
      <c r="W206" s="21"/>
      <c r="X206" s="21"/>
    </row>
    <row r="207" spans="1:26" x14ac:dyDescent="0.25">
      <c r="A207" s="103"/>
      <c r="B207" s="104"/>
      <c r="C207" s="105"/>
      <c r="D207" s="105"/>
      <c r="E207" s="105"/>
      <c r="F207" s="105"/>
      <c r="G207" s="105"/>
      <c r="H207" s="105"/>
      <c r="I207" s="105"/>
      <c r="J207" s="105"/>
      <c r="K207" s="105"/>
      <c r="L207" s="105"/>
      <c r="M207" s="105"/>
      <c r="N207" s="105"/>
      <c r="O207" s="105"/>
      <c r="P207" s="105"/>
      <c r="Q207" s="106"/>
      <c r="R207" s="106"/>
      <c r="S207" s="105"/>
      <c r="T207" s="105"/>
      <c r="W207" s="21"/>
      <c r="X207" s="21"/>
    </row>
    <row r="208" spans="1:26" x14ac:dyDescent="0.25">
      <c r="A208" s="103"/>
      <c r="B208" s="104" t="s">
        <v>256</v>
      </c>
      <c r="C208" s="104"/>
      <c r="D208" s="104"/>
      <c r="E208" s="104"/>
      <c r="F208" s="104"/>
      <c r="G208" s="104"/>
      <c r="H208" s="104"/>
      <c r="I208" s="104"/>
      <c r="J208" s="104"/>
      <c r="K208" s="105"/>
      <c r="L208" s="105"/>
      <c r="M208" s="105"/>
      <c r="N208" s="105"/>
      <c r="O208" s="105"/>
      <c r="P208" s="105"/>
      <c r="Q208" s="106"/>
      <c r="R208" s="106"/>
      <c r="S208" s="105"/>
      <c r="T208" s="105"/>
      <c r="W208" s="21"/>
      <c r="X208" s="21"/>
    </row>
    <row r="209" spans="1:20" s="21" customFormat="1" x14ac:dyDescent="0.25">
      <c r="A209" s="103"/>
      <c r="B209" s="107" t="s">
        <v>257</v>
      </c>
      <c r="C209" s="107"/>
      <c r="D209" s="107"/>
      <c r="E209" s="107"/>
      <c r="F209" s="107"/>
      <c r="G209" s="107"/>
      <c r="H209" s="107"/>
      <c r="I209" s="107"/>
      <c r="J209" s="107"/>
      <c r="K209" s="107"/>
      <c r="L209" s="107"/>
      <c r="M209" s="107"/>
      <c r="N209" s="105"/>
      <c r="O209" s="105"/>
      <c r="P209" s="105"/>
      <c r="Q209" s="106"/>
      <c r="R209" s="106"/>
      <c r="S209" s="105"/>
      <c r="T209" s="105"/>
    </row>
    <row r="210" spans="1:20" s="21" customFormat="1" ht="25.5" customHeight="1" x14ac:dyDescent="0.25">
      <c r="A210" s="103"/>
      <c r="B210" s="24" t="s">
        <v>258</v>
      </c>
      <c r="K210" s="25"/>
      <c r="L210" s="25"/>
      <c r="M210" s="25"/>
      <c r="N210" s="105"/>
      <c r="O210" s="105"/>
      <c r="P210" s="105"/>
      <c r="Q210" s="106"/>
      <c r="R210" s="106"/>
      <c r="S210" s="105"/>
      <c r="T210" s="105"/>
    </row>
    <row r="211" spans="1:20" s="21" customFormat="1" ht="25.5" customHeight="1" x14ac:dyDescent="0.25">
      <c r="A211" s="103"/>
      <c r="B211" s="24"/>
      <c r="K211" s="25"/>
      <c r="L211" s="25"/>
      <c r="M211" s="25"/>
      <c r="N211" s="105"/>
      <c r="O211" s="105"/>
      <c r="P211" s="105"/>
      <c r="Q211" s="106"/>
      <c r="R211" s="106"/>
      <c r="S211" s="105"/>
      <c r="T211" s="105"/>
    </row>
    <row r="212" spans="1:20" s="21" customFormat="1" ht="25.5" customHeight="1" x14ac:dyDescent="0.25">
      <c r="A212" s="103"/>
      <c r="B212" s="108" t="s">
        <v>259</v>
      </c>
      <c r="C212" s="108"/>
      <c r="D212" s="108"/>
      <c r="E212" s="108"/>
      <c r="F212" s="108"/>
      <c r="G212" s="108"/>
      <c r="H212" s="108"/>
      <c r="I212" s="108"/>
      <c r="J212" s="108"/>
      <c r="K212" s="108"/>
      <c r="L212" s="108"/>
      <c r="M212" s="108"/>
      <c r="N212" s="105"/>
      <c r="O212" s="105"/>
      <c r="P212" s="105"/>
      <c r="Q212" s="106"/>
      <c r="R212" s="106"/>
      <c r="S212" s="105"/>
      <c r="T212" s="105"/>
    </row>
    <row r="213" spans="1:20" s="21" customFormat="1" ht="25.5" customHeight="1" x14ac:dyDescent="0.25">
      <c r="A213" s="103"/>
      <c r="B213" s="109"/>
      <c r="C213" s="22"/>
      <c r="D213" s="22"/>
      <c r="E213" s="22"/>
      <c r="F213" s="22"/>
      <c r="G213" s="22"/>
      <c r="H213" s="22"/>
      <c r="I213" s="22"/>
      <c r="J213" s="22"/>
      <c r="K213" s="105"/>
      <c r="L213" s="105"/>
      <c r="M213" s="105"/>
      <c r="N213" s="105"/>
      <c r="O213" s="105"/>
      <c r="P213" s="105"/>
      <c r="Q213" s="106"/>
      <c r="R213" s="106"/>
      <c r="S213" s="105"/>
      <c r="T213" s="105"/>
    </row>
    <row r="214" spans="1:20" s="21" customFormat="1" ht="25.5" customHeight="1" x14ac:dyDescent="0.25">
      <c r="A214" s="103"/>
      <c r="B214" s="104"/>
      <c r="C214" s="105"/>
      <c r="D214" s="105"/>
      <c r="E214" s="105"/>
      <c r="F214" s="105"/>
      <c r="G214" s="105"/>
      <c r="H214" s="105"/>
      <c r="I214" s="105"/>
      <c r="J214" s="105"/>
      <c r="K214" s="105"/>
      <c r="L214" s="105"/>
      <c r="M214" s="105"/>
      <c r="N214" s="105"/>
      <c r="O214" s="105"/>
      <c r="P214" s="105"/>
      <c r="Q214" s="106"/>
      <c r="R214" s="106"/>
      <c r="S214" s="105"/>
      <c r="T214" s="105"/>
    </row>
    <row r="215" spans="1:20" s="21" customFormat="1" ht="25.5" customHeight="1" x14ac:dyDescent="0.25">
      <c r="A215" s="110"/>
      <c r="B215" s="24"/>
      <c r="K215" s="25"/>
      <c r="L215" s="25"/>
      <c r="M215" s="25"/>
      <c r="N215" s="25"/>
      <c r="O215" s="25"/>
      <c r="P215" s="25"/>
      <c r="Q215" s="111"/>
      <c r="R215" s="111"/>
      <c r="S215" s="25"/>
      <c r="T215" s="25"/>
    </row>
    <row r="216" spans="1:20" s="21" customFormat="1" ht="25.5" customHeight="1" x14ac:dyDescent="0.25">
      <c r="A216" s="112"/>
      <c r="B216" s="24"/>
      <c r="K216" s="25"/>
      <c r="L216" s="25"/>
      <c r="M216" s="25"/>
      <c r="N216" s="25"/>
      <c r="O216" s="25"/>
      <c r="P216" s="25"/>
      <c r="Q216" s="111"/>
      <c r="R216" s="111"/>
      <c r="S216" s="25"/>
      <c r="T216" s="25"/>
    </row>
    <row r="217" spans="1:20" s="21" customFormat="1" ht="25.5" customHeight="1" x14ac:dyDescent="0.3">
      <c r="A217" s="23"/>
      <c r="B217" s="113"/>
      <c r="C217" s="114"/>
      <c r="D217" s="114"/>
      <c r="E217" s="114"/>
      <c r="F217" s="114"/>
      <c r="G217" s="114"/>
      <c r="H217" s="114"/>
      <c r="I217" s="114"/>
      <c r="J217" s="114"/>
      <c r="K217" s="115"/>
      <c r="L217" s="115"/>
      <c r="M217" s="25"/>
      <c r="N217" s="116"/>
      <c r="O217" s="116"/>
      <c r="P217" s="116"/>
      <c r="Q217" s="111"/>
      <c r="R217" s="111"/>
      <c r="S217" s="116"/>
      <c r="T217" s="116"/>
    </row>
    <row r="218" spans="1:20" s="21" customFormat="1" ht="25.5" customHeight="1" x14ac:dyDescent="0.25">
      <c r="A218" s="23"/>
      <c r="B218" s="24"/>
      <c r="K218" s="25"/>
      <c r="L218" s="25"/>
      <c r="M218" s="25"/>
      <c r="N218" s="25"/>
      <c r="O218" s="25"/>
      <c r="P218" s="25"/>
      <c r="Q218" s="111"/>
      <c r="R218" s="111"/>
      <c r="S218" s="25"/>
      <c r="T218" s="25"/>
    </row>
    <row r="219" spans="1:20" s="21" customFormat="1" ht="25.5" customHeight="1" x14ac:dyDescent="0.25">
      <c r="A219" s="23"/>
      <c r="B219" s="24"/>
      <c r="K219" s="25"/>
      <c r="L219" s="25"/>
      <c r="M219" s="25"/>
      <c r="N219" s="25"/>
      <c r="O219" s="25"/>
      <c r="P219" s="25"/>
      <c r="Q219" s="111"/>
      <c r="R219" s="111"/>
      <c r="S219" s="25"/>
      <c r="T219" s="25"/>
    </row>
    <row r="220" spans="1:20" s="21" customFormat="1" ht="25.5" customHeight="1" x14ac:dyDescent="0.25">
      <c r="A220" s="23"/>
      <c r="B220" s="24"/>
      <c r="K220" s="25"/>
      <c r="L220" s="25"/>
      <c r="M220" s="25"/>
      <c r="N220" s="25"/>
      <c r="O220" s="25"/>
      <c r="P220" s="25"/>
      <c r="Q220" s="111"/>
      <c r="R220" s="111"/>
      <c r="S220" s="25"/>
      <c r="T220" s="25"/>
    </row>
    <row r="221" spans="1:20" s="21" customFormat="1" ht="25.5" customHeight="1" x14ac:dyDescent="0.25"/>
    <row r="222" spans="1:20" s="21" customFormat="1" ht="25.5" customHeight="1" x14ac:dyDescent="0.25"/>
    <row r="223" spans="1:20" s="21" customFormat="1" ht="25.5" customHeight="1" x14ac:dyDescent="0.25"/>
    <row r="224" spans="1:20" s="21" customFormat="1" ht="25.5" customHeight="1" x14ac:dyDescent="0.25"/>
    <row r="225" s="21" customFormat="1" ht="25.5" customHeight="1" x14ac:dyDescent="0.25"/>
    <row r="226" s="21" customFormat="1" ht="25.5" customHeight="1" x14ac:dyDescent="0.25"/>
    <row r="227" s="21" customFormat="1" ht="25.5" customHeight="1" x14ac:dyDescent="0.25"/>
    <row r="228" s="21" customFormat="1" ht="25.5" customHeight="1" x14ac:dyDescent="0.25"/>
    <row r="229" s="21" customFormat="1" ht="25.5" customHeight="1" x14ac:dyDescent="0.25"/>
    <row r="230" s="21" customFormat="1" ht="25.5" customHeight="1" x14ac:dyDescent="0.25"/>
    <row r="231" s="21" customFormat="1" ht="25.5" customHeight="1" x14ac:dyDescent="0.25"/>
    <row r="232" s="21" customFormat="1" ht="25.5" customHeight="1" x14ac:dyDescent="0.25"/>
    <row r="233" s="21" customFormat="1" ht="25.5" customHeight="1" x14ac:dyDescent="0.25"/>
    <row r="234" s="21" customFormat="1" ht="25.5" customHeight="1" x14ac:dyDescent="0.25"/>
    <row r="235" s="21" customFormat="1" ht="25.5" customHeight="1" x14ac:dyDescent="0.25"/>
    <row r="236" s="21" customFormat="1" ht="25.5" customHeight="1" x14ac:dyDescent="0.25"/>
    <row r="237" s="21" customFormat="1" ht="25.5" customHeight="1" x14ac:dyDescent="0.25"/>
    <row r="238" s="21" customFormat="1" ht="25.5" customHeight="1" x14ac:dyDescent="0.25"/>
    <row r="239" s="21" customFormat="1" ht="25.5" customHeight="1" x14ac:dyDescent="0.25"/>
    <row r="240" s="21" customFormat="1" ht="25.5" customHeight="1" x14ac:dyDescent="0.25"/>
    <row r="241" s="21" customFormat="1" ht="25.5" customHeight="1" x14ac:dyDescent="0.25"/>
    <row r="242" s="21" customFormat="1" ht="25.5" customHeight="1" x14ac:dyDescent="0.25"/>
    <row r="243" s="21" customFormat="1" ht="25.5" customHeight="1" x14ac:dyDescent="0.25"/>
    <row r="244" s="21" customFormat="1" ht="25.5" customHeight="1" x14ac:dyDescent="0.25"/>
    <row r="245" s="21" customFormat="1" ht="25.5" customHeight="1" x14ac:dyDescent="0.25"/>
    <row r="246" s="21" customFormat="1" ht="25.5" customHeight="1" x14ac:dyDescent="0.25"/>
    <row r="247" s="21" customFormat="1" ht="25.5" customHeight="1" x14ac:dyDescent="0.25"/>
  </sheetData>
  <autoFilter ref="A24:Z199"/>
  <mergeCells count="26">
    <mergeCell ref="A202:B202"/>
    <mergeCell ref="B209:M209"/>
    <mergeCell ref="B212:M212"/>
    <mergeCell ref="N20:O22"/>
    <mergeCell ref="P20:S21"/>
    <mergeCell ref="T20:T23"/>
    <mergeCell ref="J22:K22"/>
    <mergeCell ref="L22:M22"/>
    <mergeCell ref="P22:Q22"/>
    <mergeCell ref="R22:S22"/>
    <mergeCell ref="A13:T13"/>
    <mergeCell ref="A14:T14"/>
    <mergeCell ref="A20:A23"/>
    <mergeCell ref="B20:B23"/>
    <mergeCell ref="C20:C23"/>
    <mergeCell ref="D20:D23"/>
    <mergeCell ref="E20:E23"/>
    <mergeCell ref="F20:G22"/>
    <mergeCell ref="H20:I22"/>
    <mergeCell ref="J20:M21"/>
    <mergeCell ref="A4:T4"/>
    <mergeCell ref="A5:T5"/>
    <mergeCell ref="A7:T7"/>
    <mergeCell ref="A8:T8"/>
    <mergeCell ref="A10:T10"/>
    <mergeCell ref="A12:T12"/>
  </mergeCells>
  <pageMargins left="0.51181102362204722" right="0.11811023622047245" top="0.15748031496062992" bottom="0.15748031496062992" header="0.31496062992125984" footer="0.31496062992125984"/>
  <pageSetup paperSize="8" scale="11" fitToWidth="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 Осв</vt:lpstr>
      <vt:lpstr>'2 Осв'!Заголовки_для_печати</vt:lpstr>
      <vt:lpstr>'2 Осв'!Область_печати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2026-03-27T06:50:41Z</dcterms:created>
  <dcterms:modified xsi:type="dcterms:W3CDTF">2026-03-27T06:57:38Z</dcterms:modified>
</cp:coreProperties>
</file>